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<sst xmlns="http://schemas.openxmlformats.org/spreadsheetml/2006/main" count="4354" uniqueCount="1046">
  <si>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</si>
  <si>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</si>
  <si>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</si>
  <si>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</si>
  <si>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</si>
  <si>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</si>
  <si>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</si>
  <si>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</si>
  <si>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</si>
  <si>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</si>
  <si>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</si>
  <si>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</si>
  <si>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</si>
  <si>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</si>
  <si>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</si>
  <si>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</si>
  <si>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</si>
  <si>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</si>
  <si>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</si>
  <si>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</si>
  <si>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</si>
  <si>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</si>
  <si>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</si>
  <si>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</si>
  <si>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</si>
  <si>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</si>
  <si>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</si>
  <si>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</si>
  <si>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</si>
  <si>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</si>
  <si>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</si>
  <si>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</si>
  <si>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</si>
  <si>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</si>
  <si>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</si>
  <si>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</si>
  <si>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</si>
  <si>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</si>
  <si>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</si>
  <si>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</si>
  <si>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</si>
  <si>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</si>
  <si>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</si>
  <si>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</si>
  <si>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</si>
  <si>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</si>
  <si>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</si>
  <si>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</si>
  <si>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</si>
  <si>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</si>
  <si>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</si>
  <si>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</si>
  <si>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</si>
  <si>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</si>
  <si>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</si>
  <si>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</si>
  <si>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</si>
  <si>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</si>
  <si>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</si>
  <si>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</si>
  <si>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</si>
  <si>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</si>
  <si>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</si>
  <si>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</si>
  <si>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</si>
  <si>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</si>
  <si>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</si>
  <si>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</si>
  <si>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</si>
  <si>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</si>
  <si>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</si>
  <si>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</si>
  <si>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</si>
  <si>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</si>
  <si>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</si>
  <si>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</si>
  <si>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</si>
  <si>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</si>
  <si>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</si>
  <si>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</si>
  <si>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</si>
  <si>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</si>
  <si>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</si>
  <si>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</si>
  <si>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</si>
  <si>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</si>
  <si>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</si>
  <si>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</si>
  <si>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</si>
  <si>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</si>
  <si>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</si>
  <si>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</si>
  <si>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</si>
  <si>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</si>
  <si>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</si>
  <si>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</si>
  <si>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</si>
  <si>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</si>
  <si>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</si>
  <si>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</si>
  <si>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</si>
  <si>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</si>
  <si>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</si>
  <si>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</si>
  <si>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</si>
  <si>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</si>
  <si>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</si>
  <si>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</si>
  <si>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</si>
  <si>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</si>
  <si>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</si>
  <si>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</si>
  <si>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</si>
  <si>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</si>
  <si>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</si>
  <si>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</si>
  <si>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</si>
  <si>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</si>
  <si>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</si>
  <si>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</si>
  <si>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</si>
  <si>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</si>
  <si>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</si>
  <si>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</si>
  <si>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</si>
  <si>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</si>
  <si>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</si>
  <si>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</si>
  <si>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</si>
  <si>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</si>
  <si>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</si>
  <si>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</si>
  <si>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</si>
  <si>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</si>
  <si>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</si>
  <si>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</si>
  <si>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</si>
  <si>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</si>
  <si>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</si>
  <si>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</si>
  <si>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</si>
  <si>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</si>
  <si>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</si>
  <si>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</si>
  <si>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</si>
  <si>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</si>
  <si>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</si>
  <si>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</si>
  <si>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</si>
  <si>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</si>
  <si>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</si>
  <si>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</si>
  <si>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</si>
  <si>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</si>
  <si>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</si>
  <si>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</si>
  <si>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</si>
  <si>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</si>
  <si>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</si>
  <si>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</si>
  <si>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</si>
  <si>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</si>
  <si>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</si>
  <si>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</si>
  <si>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</si>
  <si>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</si>
  <si>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</si>
  <si>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</si>
  <si>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</si>
  <si>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</si>
  <si>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</si>
  <si>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</si>
  <si>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</si>
  <si>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</si>
  <si>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</si>
  <si>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</si>
  <si>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</si>
  <si>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</si>
  <si>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</si>
  <si>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</si>
  <si>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</si>
  <si>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</si>
  <si>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</si>
  <si>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</si>
  <si>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</si>
  <si>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</si>
  <si>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</si>
  <si>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</si>
  <si>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</si>
  <si>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</si>
  <si>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</si>
  <si>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</si>
  <si>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</si>
  <si>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</si>
  <si>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</si>
  <si>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</si>
  <si>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</si>
  <si>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</si>
  <si>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</si>
  <si>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</si>
  <si>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</si>
  <si>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</si>
  <si>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</si>
  <si>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</si>
  <si>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</si>
  <si>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</si>
  <si>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</si>
  <si>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</si>
  <si>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</si>
  <si>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</si>
  <si>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</si>
  <si>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</si>
  <si>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</si>
  <si>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</si>
  <si>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</si>
  <si>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</si>
  <si>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</si>
  <si>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</si>
  <si>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</si>
  <si>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</si>
  <si>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</si>
  <si>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</si>
  <si>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</si>
  <si>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</si>
  <si>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</si>
  <si>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</si>
  <si>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</si>
  <si>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</si>
  <si>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</si>
  <si>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</si>
  <si>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</si>
  <si>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</si>
  <si>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</si>
  <si>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</si>
  <si>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</si>
  <si>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</si>
  <si>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</si>
  <si>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</si>
  <si>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</si>
  <si>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</si>
  <si>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</si>
  <si>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</si>
  <si>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</si>
  <si>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</si>
  <si>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</si>
  <si>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</si>
  <si>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</si>
  <si>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</si>
  <si>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</si>
  <si>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</si>
  <si>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</si>
  <si>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</si>
  <si>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</si>
  <si>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</si>
  <si>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</si>
  <si>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</si>
  <si>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</si>
  <si>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</si>
  <si>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</si>
  <si>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</si>
  <si>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</si>
  <si>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</si>
  <si>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</si>
  <si>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</si>
  <si>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</si>
  <si>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</si>
  <si>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</si>
  <si>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</si>
  <si>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</si>
  <si>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</si>
  <si>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</si>
  <si>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</si>
  <si>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</si>
  <si>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</si>
  <si>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</si>
  <si>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</si>
  <si>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</si>
  <si>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</si>
  <si>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</si>
  <si>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</si>
  <si>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</si>
  <si>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</si>
  <si>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</si>
  <si>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</si>
  <si>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</si>
  <si>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</si>
  <si>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</si>
  <si>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</si>
  <si>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</si>
  <si>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</si>
  <si>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</si>
  <si>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</si>
  <si>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</si>
  <si>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</si>
  <si>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</si>
  <si>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</si>
  <si>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</si>
  <si>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</si>
  <si>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</si>
  <si>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</si>
  <si>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</si>
  <si>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</si>
  <si>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</si>
  <si>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</si>
  <si>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</si>
  <si>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</si>
  <si>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</si>
  <si>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</si>
  <si>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</si>
  <si>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</si>
  <si>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</si>
  <si>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</si>
  <si>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</si>
  <si>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</si>
  <si>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</si>
  <si>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</si>
  <si>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</si>
  <si>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</si>
  <si>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</si>
  <si>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</si>
  <si>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</si>
  <si>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</si>
  <si>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</si>
  <si>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</si>
  <si>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</si>
  <si>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</si>
  <si>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</si>
  <si>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</si>
  <si>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</si>
  <si>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</si>
  <si>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</si>
  <si>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</si>
  <si>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</si>
  <si>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</si>
  <si>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</si>
  <si>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</si>
  <si>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</si>
  <si>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</si>
  <si>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</si>
  <si>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</si>
  <si>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</si>
  <si>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</si>
  <si>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</si>
  <si>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</si>
  <si>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</si>
  <si>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</si>
  <si>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</si>
  <si>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</si>
  <si>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</si>
  <si>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</si>
  <si>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</si>
  <si>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</si>
  <si>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</si>
  <si>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</si>
  <si>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</si>
  <si>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</si>
  <si>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</si>
  <si>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</si>
  <si>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</si>
  <si>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</si>
  <si>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</si>
  <si>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</si>
  <si>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</si>
  <si>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</si>
  <si>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</si>
  <si>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</si>
  <si>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</si>
  <si>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</si>
  <si>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</si>
  <si>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</si>
  <si>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</si>
  <si>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</si>
  <si>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</si>
  <si>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</si>
  <si>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</si>
  <si>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</si>
  <si>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</si>
  <si>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</si>
  <si>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</si>
  <si>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</si>
  <si>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</si>
  <si>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</si>
  <si>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</si>
  <si>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</si>
  <si>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</si>
  <si>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</si>
  <si>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</si>
  <si>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</si>
  <si>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</si>
  <si>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</si>
  <si>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</si>
  <si>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</si>
  <si>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</si>
  <si>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</si>
  <si>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</si>
  <si>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</si>
  <si>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</si>
  <si>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</si>
  <si>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</si>
  <si>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</si>
  <si>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</si>
  <si>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</si>
  <si>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</si>
  <si>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</si>
  <si>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</si>
  <si>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</si>
  <si>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</si>
  <si>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</si>
  <si>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</si>
  <si>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</si>
  <si>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</si>
  <si>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</si>
  <si>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</si>
  <si>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</si>
  <si>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</si>
  <si>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</si>
  <si>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</si>
  <si>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</si>
  <si>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</si>
  <si>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</si>
  <si>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</si>
  <si>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</si>
  <si>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</si>
  <si>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</si>
  <si>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</si>
  <si>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</si>
  <si>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</si>
  <si>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</si>
  <si>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</si>
  <si>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</si>
  <si>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</si>
  <si>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</si>
  <si>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</si>
  <si>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</si>
  <si>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</si>
  <si>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</si>
  <si>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</si>
  <si>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</si>
  <si>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</si>
  <si>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</si>
  <si>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</si>
  <si>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</si>
  <si>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</si>
  <si>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</si>
  <si>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</si>
  <si>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</si>
  <si>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</si>
  <si>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</si>
  <si>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</si>
  <si>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</si>
  <si>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</si>
  <si>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</si>
  <si>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</si>
  <si>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</si>
  <si>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</si>
  <si>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</si>
  <si>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</si>
  <si>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</si>
  <si>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</si>
  <si>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</si>
  <si>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</si>
  <si>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</si>
  <si>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</si>
  <si>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</si>
  <si>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</si>
  <si>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</si>
  <si>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</si>
  <si>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</si>
  <si>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</si>
  <si>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</si>
  <si>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</si>
  <si>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</si>
  <si>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</si>
  <si>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</si>
  <si>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</si>
  <si>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</si>
  <si>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</si>
  <si>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</si>
  <si>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</si>
  <si>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</si>
  <si>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</si>
  <si>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</si>
  <si>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</si>
  <si>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</si>
  <si>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</si>
  <si>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</si>
  <si>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</si>
  <si>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</si>
  <si>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</si>
  <si>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</si>
  <si>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</si>
  <si>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</si>
  <si>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</si>
  <si>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</si>
  <si>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</si>
  <si>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</si>
  <si>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</si>
  <si>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</si>
  <si>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</si>
  <si>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</si>
  <si>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</si>
  <si>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</si>
  <si>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</si>
  <si>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</si>
  <si>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</si>
  <si>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</si>
  <si>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</si>
  <si>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</si>
  <si>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</si>
  <si>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</si>
  <si>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</si>
  <si>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</si>
  <si>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</si>
  <si>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</si>
  <si>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</si>
  <si>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</si>
  <si>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</si>
  <si>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</si>
  <si>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</si>
  <si>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</si>
  <si>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</si>
  <si>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</si>
  <si>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</si>
  <si>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</si>
  <si>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</si>
  <si>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</si>
  <si>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</si>
  <si>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</si>
  <si>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</si>
  <si>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</si>
  <si>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</si>
  <si>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</si>
  <si>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</si>
  <si>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</si>
  <si>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</si>
  <si>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</si>
  <si>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</si>
  <si>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</si>
  <si>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</si>
  <si>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</si>
  <si>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</si>
  <si>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</si>
  <si>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</si>
  <si>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</si>
  <si>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</si>
  <si>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</si>
  <si>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</si>
  <si>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</si>
  <si>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</si>
  <si>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</si>
  <si>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</si>
  <si>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</si>
  <si>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</si>
  <si>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</si>
  <si>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</si>
  <si>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</si>
  <si>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</si>
  <si>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</si>
  <si>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</si>
  <si>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</si>
  <si>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</si>
  <si>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</si>
  <si>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</si>
  <si>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</si>
  <si>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</si>
  <si>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</si>
  <si>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</si>
  <si>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</si>
  <si>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</si>
  <si>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</si>
  <si>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</si>
  <si>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</si>
  <si>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</si>
  <si>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</si>
  <si>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</si>
  <si>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</si>
  <si>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</si>
  <si>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</si>
  <si>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</si>
  <si>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</si>
  <si>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</si>
  <si>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</si>
  <si>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</si>
  <si>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</si>
  <si>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</si>
  <si>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</si>
  <si>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</si>
  <si>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</si>
  <si>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</si>
  <si>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</si>
  <si>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</si>
  <si>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</si>
  <si>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</si>
  <si>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</si>
  <si>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</si>
  <si>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</si>
  <si>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</si>
  <si>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</si>
  <si>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</si>
  <si>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</si>
  <si>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</si>
  <si>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</si>
  <si>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</si>
  <si>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</si>
  <si>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</si>
  <si>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</si>
  <si>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</si>
  <si>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</si>
  <si>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</si>
  <si>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</si>
  <si>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</si>
  <si>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</si>
  <si>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</si>
  <si>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</si>
  <si>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</si>
  <si>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</si>
  <si>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</si>
  <si>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</si>
  <si>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</si>
  <si>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</si>
  <si>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</si>
  <si>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</si>
  <si>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</si>
  <si>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</si>
  <si>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</si>
  <si>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</si>
  <si>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</si>
  <si>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</si>
  <si>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</si>
  <si>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</si>
  <si>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</si>
  <si>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</si>
  <si>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</si>
  <si>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</si>
  <si>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</si>
  <si>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</si>
  <si>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</si>
  <si>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</si>
  <si>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</si>
  <si>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</si>
  <si>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</si>
  <si>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</si>
  <si>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</si>
  <si>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</si>
  <si>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</si>
  <si>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</si>
  <si>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</si>
  <si>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</si>
  <si>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</si>
  <si>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</si>
  <si>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</si>
  <si>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</si>
  <si>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</si>
  <si>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</si>
  <si>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</si>
  <si>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</si>
  <si>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</si>
  <si>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</si>
  <si>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</si>
  <si>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</si>
  <si>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</si>
  <si>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</si>
  <si>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</si>
  <si>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</si>
  <si>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</si>
  <si>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</si>
  <si>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</si>
  <si>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</si>
  <si>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</si>
  <si>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</si>
  <si>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</si>
  <si>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</si>
  <si>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</si>
  <si>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</si>
  <si>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</si>
  <si>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</si>
  <si>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</si>
  <si>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</si>
  <si>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</si>
  <si>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</si>
  <si>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</si>
  <si>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</si>
  <si>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</si>
  <si>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</si>
  <si>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</si>
  <si>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</si>
  <si>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</si>
  <si>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</si>
  <si>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</si>
  <si>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</si>
  <si>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</si>
  <si>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</si>
  <si>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</si>
  <si>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</si>
  <si>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</si>
  <si>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</si>
  <si>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</si>
  <si>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</si>
  <si>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</si>
  <si>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</si>
  <si>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</si>
  <si>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</si>
  <si>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</si>
  <si>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</si>
  <si>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</si>
  <si>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</si>
  <si>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</si>
  <si>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</si>
  <si>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</si>
  <si>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</si>
  <si>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</si>
  <si>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</si>
  <si>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</si>
  <si>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</si>
  <si>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</si>
  <si>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</si>
  <si>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</si>
  <si>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</si>
  <si>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</si>
  <si>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</si>
  <si>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</si>
  <si>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</si>
  <si>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</si>
  <si>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</si>
  <si>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</si>
  <si>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</si>
  <si>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</si>
  <si>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</si>
  <si>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</si>
  <si>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</si>
  <si>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</si>
  <si>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</si>
  <si>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</si>
  <si>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</si>
  <si>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</si>
  <si>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</si>
  <si>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</si>
  <si>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</si>
  <si>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</si>
  <si>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</si>
  <si>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</si>
  <si>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</si>
  <si>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</si>
  <si>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</si>
  <si>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</si>
  <si>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</si>
  <si>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</si>
  <si>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</si>
  <si>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</si>
  <si>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</si>
  <si>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</si>
  <si>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</si>
  <si>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</si>
  <si>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</si>
  <si>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</si>
  <si>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</si>
  <si>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</si>
  <si>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</si>
  <si>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</si>
  <si>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张占英</t>
  </si>
  <si>
    <t>坐落：</t>
  </si>
  <si>
    <t>容城县午方北庄村</t>
  </si>
  <si>
    <t>调查编号：</t>
  </si>
  <si>
    <t>0201015-01-01-0010-Z1</t>
  </si>
  <si>
    <t>价值时点：</t>
  </si>
  <si>
    <t>2024年10月24日</t>
  </si>
  <si>
    <t>报告编号：</t>
  </si>
  <si>
    <t>康正（容城县）2024评字第7号-午方北庄村</t>
  </si>
  <si>
    <t>1-10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</si>
  <si>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</si>
  <si>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</si>
  <si>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</si>
  <si>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</si>
  <si>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</si>
  <si>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</si>
  <si>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</si>
  <si>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</si>
  <si>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</si>
  <si>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</si>
  <si>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</si>
  <si>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</si>
  <si>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</si>
  <si>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</si>
  <si>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</si>
  <si>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</si>
  <si>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</si>
  <si>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</si>
  <si>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</si>
  <si>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</si>
  <si>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</si>
  <si>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</si>
  <si>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</si>
  <si>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</si>
  <si>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</si>
  <si>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</si>
  <si>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</si>
  <si>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</si>
  <si>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</si>
  <si>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</si>
  <si>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</si>
  <si>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</si>
  <si>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</si>
  <si>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</si>
  <si>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</si>
  <si>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</si>
  <si>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</si>
  <si>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</si>
  <si>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</si>
  <si>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</si>
  <si>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</si>
  <si>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</si>
  <si>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</si>
  <si>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</si>
  <si>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</si>
  <si>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</si>
  <si>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</si>
  <si>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</si>
  <si>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</si>
  <si>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</si>
  <si>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</si>
  <si>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</si>
  <si>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</si>
  <si>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</si>
  <si>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</si>
  <si>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</si>
  <si>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</si>
  <si>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</si>
  <si>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</si>
  <si>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</si>
  <si>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</si>
  <si>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</si>
  <si>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</si>
  <si>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</si>
  <si>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</si>
  <si>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</si>
  <si>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</si>
  <si>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</si>
  <si>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</si>
  <si>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</si>
  <si>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</si>
  <si>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</si>
  <si>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</si>
  <si>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</si>
  <si>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</si>
  <si>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</si>
  <si>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</si>
  <si>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</si>
  <si>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</si>
  <si>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</si>
  <si>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</si>
  <si>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</si>
  <si>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</si>
  <si>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</si>
  <si>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</si>
  <si>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</si>
  <si>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</si>
  <si>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</si>
  <si>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</si>
  <si>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</si>
  <si>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</si>
  <si>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</si>
  <si>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</si>
  <si>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</si>
  <si>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</si>
  <si>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</si>
  <si>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</si>
  <si>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</si>
  <si>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</si>
  <si>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</si>
  <si>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</si>
  <si>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</si>
  <si>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</si>
  <si>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</si>
  <si>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</si>
  <si>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</si>
  <si>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</si>
  <si>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</si>
  <si>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</si>
  <si>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</si>
  <si>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</si>
  <si>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</si>
  <si>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</si>
  <si>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</si>
  <si>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</si>
  <si>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</si>
  <si>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</si>
  <si>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</si>
  <si>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</si>
  <si>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</si>
  <si>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</si>
  <si>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</si>
  <si>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</si>
  <si>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</si>
  <si>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</si>
  <si>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</si>
  <si>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</si>
  <si>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</si>
  <si>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</si>
  <si>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</si>
  <si>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</si>
  <si>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</si>
  <si>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</si>
  <si>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</si>
  <si>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</si>
  <si>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</si>
  <si>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</si>
  <si>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</si>
  <si>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</si>
  <si>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</si>
  <si>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</si>
  <si>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</si>
  <si>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</si>
  <si>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</si>
  <si>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</si>
  <si>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</si>
  <si>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</si>
  <si>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</si>
  <si>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</si>
  <si>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</si>
  <si>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</si>
  <si>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</si>
  <si>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</si>
  <si>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</si>
  <si>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</si>
  <si>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</si>
  <si>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</si>
  <si>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</si>
  <si>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</si>
  <si>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</si>
  <si>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</si>
  <si>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</si>
  <si>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</si>
  <si>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</si>
  <si>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</si>
  <si>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</si>
  <si>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</si>
  <si>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</si>
  <si>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</si>
  <si>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</si>
  <si>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</si>
  <si>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</si>
  <si>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</si>
  <si>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</si>
  <si>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</si>
  <si>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</si>
  <si>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</si>
  <si>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</si>
  <si>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</si>
  <si>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</si>
  <si>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</si>
  <si>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</si>
  <si>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</si>
  <si>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</si>
  <si>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</si>
  <si>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福字</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</si>
  <si>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</si>
  <si>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</si>
  <si>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</si>
  <si>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</si>
  <si>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</si>
  <si>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</si>
  <si>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</si>
  <si>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</si>
  <si>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</si>
  <si>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</si>
  <si>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</si>
  <si>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</si>
  <si>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</si>
  <si>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</si>
  <si>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</si>
  <si>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</si>
  <si>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</si>
  <si>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</si>
  <si>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</si>
  <si>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</si>
  <si>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</si>
  <si>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</si>
  <si>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</si>
  <si>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</si>
  <si>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</si>
  <si>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</si>
  <si>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</si>
  <si>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</si>
  <si>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</si>
  <si>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</si>
  <si>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</si>
  <si>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</si>
  <si>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</si>
  <si>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</si>
  <si>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</si>
  <si>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</si>
  <si>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</si>
  <si>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</si>
  <si>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</si>
  <si>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</si>
  <si>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</si>
  <si>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</si>
  <si>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</si>
  <si>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</si>
  <si>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</si>
  <si>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</si>
  <si>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</si>
  <si>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</si>
  <si>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</si>
  <si>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</si>
  <si>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</si>
  <si>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</si>
  <si>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</si>
  <si>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</si>
  <si>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</si>
  <si>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</si>
  <si>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</si>
  <si>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</si>
  <si>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</si>
  <si>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</si>
  <si>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</si>
  <si>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</si>
  <si>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</si>
  <si>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棚1</t>
  </si>
  <si>
    <t>棚2</t>
  </si>
  <si>
    <t>棚3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</si>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</sst>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0201015-01-01-0010-Z1</v>
      </c>
      <c r="C2" s="335">
        <f>输机表!P2</f>
        <v>0</v>
      </c>
      <c r="D2" s="335" t="str">
        <f>输机表!U2&amp;输机表!Y2</f>
        <v>康正（容城县）2024评字第7号-午方北庄村1-10</v>
      </c>
      <c r="E2" s="335" t="str">
        <f>输机表!D2</f>
        <v>张占英</v>
      </c>
      <c r="F2" s="335" t="str">
        <f>输机表!F2</f>
        <v>容城县午方北庄村</v>
      </c>
      <c r="G2" s="335">
        <f ca="1">结果通知单!C12</f>
        <v>267.29</v>
      </c>
      <c r="H2" s="335">
        <f ca="1">结果通知单!N7</f>
        <v>267.29</v>
      </c>
      <c r="I2" s="335">
        <f ca="1">结果通知单!O7</f>
        <v>0</v>
      </c>
      <c r="J2" s="335">
        <f ca="1">结果通知单!P7</f>
        <v>0</v>
      </c>
      <c r="K2" s="335">
        <f ca="1">结果通知单!G12</f>
        <v>365415</v>
      </c>
      <c r="L2" s="335">
        <f ca="1">结果通知单!G41</f>
        <v>104781</v>
      </c>
      <c r="M2" s="335">
        <f ca="1">IF(K2+L2=结果通知单!C42,K2+L2,"请检查")</f>
        <v>470196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E1" workbookViewId="0">
      <selection activeCell="S10" sqref="S10:S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3.8</v>
      </c>
      <c r="F4" s="87" t="s">
        <v>863</v>
      </c>
      <c r="G4" s="87" t="s">
        <v>864</v>
      </c>
      <c r="H4" s="87" t="s">
        <v>865</v>
      </c>
      <c r="I4" s="87">
        <v>37</v>
      </c>
      <c r="J4" s="87">
        <v>4</v>
      </c>
      <c r="K4" s="87" t="s">
        <v>866</v>
      </c>
      <c r="L4" s="87" t="s">
        <v>867</v>
      </c>
      <c r="M4" s="87">
        <v>0.5</v>
      </c>
      <c r="N4" s="87">
        <v>0.2</v>
      </c>
      <c r="O4" s="87" t="s">
        <v>867</v>
      </c>
      <c r="P4" s="87" t="s">
        <v>867</v>
      </c>
      <c r="Q4" s="87" t="s">
        <v>868</v>
      </c>
      <c r="R4" s="87" t="s">
        <v>869</v>
      </c>
      <c r="S4" s="124">
        <v>196.68</v>
      </c>
      <c r="T4" s="124" t="s">
        <v>870</v>
      </c>
      <c r="U4" s="124"/>
      <c r="V4" s="125"/>
      <c r="W4" s="91">
        <f>ROUND(F5*ROUND(E5+G5+H5+I5+J5+K5+L5+M5+N5+O5+P5+Q5+R5+U5+T5+1,3)*V5,0)</f>
        <v>1083</v>
      </c>
      <c r="X4" s="126">
        <f>ROUND(L60/S4,0)</f>
        <v>310</v>
      </c>
      <c r="Y4" s="126">
        <f>W4+X4</f>
        <v>1393</v>
      </c>
      <c r="Z4" s="143">
        <f>ROUND(Y4*S4,0)</f>
        <v>273975</v>
      </c>
      <c r="AA4" s="144">
        <f>IF(Q4="无",0,IF(Q4="地暖",0,S4))</f>
        <v>196.68</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4</v>
      </c>
      <c r="E6" s="87">
        <v>3.4</v>
      </c>
      <c r="F6" s="87" t="s">
        <v>909</v>
      </c>
      <c r="G6" s="87" t="s">
        <v>878</v>
      </c>
      <c r="H6" s="87" t="s">
        <v>865</v>
      </c>
      <c r="I6" s="87">
        <v>24</v>
      </c>
      <c r="J6" s="87">
        <v>3</v>
      </c>
      <c r="K6" s="87" t="s">
        <v>866</v>
      </c>
      <c r="L6" s="87" t="s">
        <v>867</v>
      </c>
      <c r="M6" s="87">
        <v>0.1</v>
      </c>
      <c r="N6" s="87">
        <v>0.2</v>
      </c>
      <c r="O6" s="87" t="s">
        <v>869</v>
      </c>
      <c r="P6" s="87" t="s">
        <v>869</v>
      </c>
      <c r="Q6" s="87" t="s">
        <v>867</v>
      </c>
      <c r="R6" s="87" t="s">
        <v>869</v>
      </c>
      <c r="S6" s="124">
        <v>70.61</v>
      </c>
      <c r="T6" s="124" t="s">
        <v>870</v>
      </c>
      <c r="U6" s="124"/>
      <c r="V6" s="125"/>
      <c r="W6" s="129">
        <f>ROUND(F7*ROUND(E7+G7+H7+I7+J7+K7+L7+M7+N7+O7+P7+Q7+R7+U7+T7+1,3)*V7,0)</f>
        <v>971</v>
      </c>
      <c r="X6" s="130">
        <f>ROUND(X60/S6,0)</f>
        <v>324</v>
      </c>
      <c r="Y6" s="126">
        <f t="shared" ref="Y6" si="3">W6+X6</f>
        <v>1295</v>
      </c>
      <c r="Z6" s="143">
        <f t="shared" ref="Z6" si="4">ROUND(Y6*S6,0)</f>
        <v>91440</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-0.04</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42</v>
      </c>
      <c r="E30" s="103"/>
      <c r="F30" s="104" t="str">
        <f>+D30</f>
        <v>80地砖</v>
      </c>
      <c r="G30" s="105">
        <f>S4</f>
        <v>196.68</v>
      </c>
      <c r="H30" s="105"/>
      <c r="I30" s="117" t="str">
        <f t="shared" ref="I30:I59" si="48">VLOOKUP(F30,价格表,2,0)</f>
        <v>㎡</v>
      </c>
      <c r="J30" s="104">
        <f t="shared" ref="J30:J59" si="49">VLOOKUP(F30,价格表,5,0)</f>
        <v>110</v>
      </c>
      <c r="K30" s="118">
        <f>$V$5</f>
        <v>0.9</v>
      </c>
      <c r="L30" s="104">
        <f>ROUND(IFERROR(ROUND(G30,2)*J30*K30,),0)</f>
        <v>19471</v>
      </c>
      <c r="M30" s="110"/>
      <c r="N30" s="102">
        <v>1</v>
      </c>
      <c r="O30" s="103" t="s">
        <v>30</v>
      </c>
      <c r="P30" s="103" t="s">
        <v>40</v>
      </c>
      <c r="Q30" s="103"/>
      <c r="R30" s="135" t="str">
        <f>+P30</f>
        <v>60地砖</v>
      </c>
      <c r="S30" s="136"/>
      <c r="T30" s="105">
        <f>S6*3/4</f>
        <v>52.9575</v>
      </c>
      <c r="U30" s="117" t="str">
        <f t="shared" ref="U30:U59" si="50">VLOOKUP(R30,价格表,2,0)</f>
        <v>㎡</v>
      </c>
      <c r="V30" s="104">
        <f t="shared" ref="V30:V59" si="51">VLOOKUP(R30,价格表,5,0)</f>
        <v>80</v>
      </c>
      <c r="W30" s="118">
        <f>$V$7</f>
        <v>0.88</v>
      </c>
      <c r="X30" s="104">
        <f>ROUND(IFERROR(ROUND(T30,2)*V30*W30,),0)</f>
        <v>3728</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S4*2/5</f>
        <v>78.672</v>
      </c>
      <c r="H31" s="105"/>
      <c r="I31" s="117" t="str">
        <f t="shared" si="48"/>
        <v>㎡</v>
      </c>
      <c r="J31" s="104">
        <f t="shared" si="49"/>
        <v>30</v>
      </c>
      <c r="K31" s="118">
        <f t="shared" ref="K31:K59" si="53">$V$5</f>
        <v>0.9</v>
      </c>
      <c r="L31" s="104">
        <f t="shared" ref="L31:L59" si="54">ROUND(IFERROR(ROUND(G31,2)*J31*K31,),0)</f>
        <v>2124</v>
      </c>
      <c r="M31" s="110"/>
      <c r="N31" s="102">
        <v>2</v>
      </c>
      <c r="O31" s="103" t="s">
        <v>30</v>
      </c>
      <c r="P31" s="103" t="s">
        <v>33</v>
      </c>
      <c r="Q31" s="103"/>
      <c r="R31" s="135" t="str">
        <f t="shared" ref="R31:R50" si="55">+P31</f>
        <v>水磨石</v>
      </c>
      <c r="S31" s="136"/>
      <c r="T31" s="105">
        <f>S6/4</f>
        <v>17.6525</v>
      </c>
      <c r="U31" s="117" t="str">
        <f t="shared" si="50"/>
        <v>㎡</v>
      </c>
      <c r="V31" s="104">
        <f t="shared" si="51"/>
        <v>50</v>
      </c>
      <c r="W31" s="118">
        <f t="shared" ref="W31:W59" si="56">$V$7</f>
        <v>0.88</v>
      </c>
      <c r="X31" s="104">
        <f t="shared" ref="X31:X59" si="57">ROUND(IFERROR(ROUND(T31,2)*V31*W31,),0)</f>
        <v>777</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报告编号：康正（容城县）2024评字第7号-午方北庄村1-10</v>
      </c>
      <c r="EZ31" s="263"/>
      <c r="FA31" s="263"/>
      <c r="FB31" s="263"/>
      <c r="FC31" s="263"/>
    </row>
    <row r="32" ht="22.15" customHeight="1" spans="1:159">
      <c r="A32" s="101"/>
      <c r="B32" s="102">
        <v>3</v>
      </c>
      <c r="C32" s="103" t="s">
        <v>60</v>
      </c>
      <c r="D32" s="103" t="s">
        <v>68</v>
      </c>
      <c r="E32" s="103"/>
      <c r="F32" s="104" t="str">
        <f t="shared" si="52"/>
        <v>纸面石膏板灯池吊顶</v>
      </c>
      <c r="G32" s="105">
        <f>S4*3/5</f>
        <v>118.008</v>
      </c>
      <c r="H32" s="105"/>
      <c r="I32" s="117" t="str">
        <f t="shared" si="48"/>
        <v>㎡</v>
      </c>
      <c r="J32" s="104">
        <f t="shared" si="49"/>
        <v>130</v>
      </c>
      <c r="K32" s="118">
        <f t="shared" si="53"/>
        <v>0.9</v>
      </c>
      <c r="L32" s="104">
        <f t="shared" si="54"/>
        <v>13807</v>
      </c>
      <c r="M32" s="110"/>
      <c r="N32" s="102">
        <v>3</v>
      </c>
      <c r="O32" s="103" t="s">
        <v>60</v>
      </c>
      <c r="P32" s="103" t="s">
        <v>62</v>
      </c>
      <c r="Q32" s="103"/>
      <c r="R32" s="135" t="str">
        <f t="shared" si="55"/>
        <v>PVC吊顶</v>
      </c>
      <c r="S32" s="136"/>
      <c r="T32" s="105">
        <f>S6/2</f>
        <v>35.305</v>
      </c>
      <c r="U32" s="117" t="str">
        <f t="shared" si="50"/>
        <v>㎡</v>
      </c>
      <c r="V32" s="104">
        <f t="shared" si="51"/>
        <v>60</v>
      </c>
      <c r="W32" s="118">
        <f t="shared" si="56"/>
        <v>0.88</v>
      </c>
      <c r="X32" s="104">
        <f t="shared" si="57"/>
        <v>1864</v>
      </c>
      <c r="Y32" s="155"/>
      <c r="Z32" s="156"/>
      <c r="AA32" s="156"/>
      <c r="AB32" s="156"/>
      <c r="AC32" s="156"/>
      <c r="AD32" s="156"/>
      <c r="AJ32" s="181"/>
      <c r="AK32" s="181"/>
      <c r="AL32" s="181"/>
      <c r="AM32" s="181"/>
      <c r="AN32" s="181"/>
      <c r="AO32" s="181"/>
      <c r="AP32" s="181"/>
      <c r="AQ32" s="181"/>
      <c r="EV32" s="38" t="s">
        <v>943</v>
      </c>
      <c r="EW32" s="39" t="str">
        <f>D2</f>
        <v>张占英</v>
      </c>
      <c r="EX32" s="40"/>
      <c r="EY32" s="41" t="s">
        <v>944</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4</v>
      </c>
      <c r="H33" s="105"/>
      <c r="I33" s="117" t="str">
        <f t="shared" si="48"/>
        <v>个</v>
      </c>
      <c r="J33" s="104">
        <f t="shared" si="49"/>
        <v>500</v>
      </c>
      <c r="K33" s="118">
        <f t="shared" si="53"/>
        <v>0.9</v>
      </c>
      <c r="L33" s="104">
        <f t="shared" si="54"/>
        <v>1800</v>
      </c>
      <c r="M33" s="110"/>
      <c r="N33" s="102">
        <v>4</v>
      </c>
      <c r="O33" s="103" t="s">
        <v>122</v>
      </c>
      <c r="P33" s="103" t="s">
        <v>128</v>
      </c>
      <c r="Q33" s="103"/>
      <c r="R33" s="135" t="str">
        <f t="shared" si="55"/>
        <v>塑钢、铝合金隔断</v>
      </c>
      <c r="S33" s="136"/>
      <c r="T33" s="105">
        <f>3.4*2.8</f>
        <v>9.52</v>
      </c>
      <c r="U33" s="117" t="str">
        <f t="shared" si="50"/>
        <v>㎡</v>
      </c>
      <c r="V33" s="104">
        <f t="shared" si="51"/>
        <v>200</v>
      </c>
      <c r="W33" s="118">
        <f t="shared" si="56"/>
        <v>0.88</v>
      </c>
      <c r="X33" s="104">
        <f t="shared" si="57"/>
        <v>1676</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95</v>
      </c>
      <c r="E34" s="103"/>
      <c r="F34" s="104" t="str">
        <f t="shared" si="52"/>
        <v>窗帘附件</v>
      </c>
      <c r="G34" s="105">
        <v>2</v>
      </c>
      <c r="H34" s="105"/>
      <c r="I34" s="117" t="str">
        <f t="shared" si="48"/>
        <v>套</v>
      </c>
      <c r="J34" s="104">
        <f t="shared" si="49"/>
        <v>200</v>
      </c>
      <c r="K34" s="118">
        <f t="shared" si="53"/>
        <v>0.9</v>
      </c>
      <c r="L34" s="104">
        <f t="shared" si="54"/>
        <v>360</v>
      </c>
      <c r="M34" s="110"/>
      <c r="N34" s="102">
        <v>5</v>
      </c>
      <c r="O34" s="103" t="s">
        <v>80</v>
      </c>
      <c r="P34" s="103" t="s">
        <v>86</v>
      </c>
      <c r="Q34" s="103"/>
      <c r="R34" s="135" t="str">
        <f t="shared" si="55"/>
        <v>钛镁合金、不锈钢</v>
      </c>
      <c r="S34" s="136"/>
      <c r="T34" s="105">
        <v>1</v>
      </c>
      <c r="U34" s="117" t="str">
        <f t="shared" si="50"/>
        <v>个</v>
      </c>
      <c r="V34" s="104">
        <f t="shared" si="51"/>
        <v>400</v>
      </c>
      <c r="W34" s="118">
        <f t="shared" si="56"/>
        <v>0.88</v>
      </c>
      <c r="X34" s="104">
        <f t="shared" si="57"/>
        <v>352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108</v>
      </c>
      <c r="E35" s="103"/>
      <c r="F35" s="104" t="str">
        <f t="shared" si="52"/>
        <v>普通壁纸</v>
      </c>
      <c r="G35" s="105">
        <f>(7.7*4+3.6*2)*3.4-0.9*2*3-2.7*2-(3.7*2+7.5*2)*3.4-0.9*2*2-2.7*3+4.5*2*3.4</f>
        <v>61.14</v>
      </c>
      <c r="H35" s="105"/>
      <c r="I35" s="117" t="str">
        <f t="shared" si="48"/>
        <v>㎡</v>
      </c>
      <c r="J35" s="104">
        <f t="shared" si="49"/>
        <v>40</v>
      </c>
      <c r="K35" s="118">
        <f t="shared" si="53"/>
        <v>0.9</v>
      </c>
      <c r="L35" s="104">
        <f t="shared" si="54"/>
        <v>2201</v>
      </c>
      <c r="M35" s="110"/>
      <c r="N35" s="102">
        <v>6</v>
      </c>
      <c r="O35" s="103" t="s">
        <v>80</v>
      </c>
      <c r="P35" s="103" t="s">
        <v>95</v>
      </c>
      <c r="Q35" s="103"/>
      <c r="R35" s="135" t="str">
        <f t="shared" si="55"/>
        <v>窗帘附件</v>
      </c>
      <c r="S35" s="136"/>
      <c r="T35" s="105">
        <v>1</v>
      </c>
      <c r="U35" s="117" t="str">
        <f t="shared" si="50"/>
        <v>套</v>
      </c>
      <c r="V35" s="104">
        <f t="shared" si="51"/>
        <v>200</v>
      </c>
      <c r="W35" s="118">
        <f t="shared" si="56"/>
        <v>0.88</v>
      </c>
      <c r="X35" s="104">
        <f t="shared" si="57"/>
        <v>176</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85</v>
      </c>
      <c r="E36" s="103"/>
      <c r="F36" s="104" t="str">
        <f t="shared" si="52"/>
        <v>大理石窗台</v>
      </c>
      <c r="G36" s="105">
        <f>2.7*3</f>
        <v>8.1</v>
      </c>
      <c r="H36" s="105"/>
      <c r="I36" s="117" t="str">
        <f t="shared" si="48"/>
        <v>m</v>
      </c>
      <c r="J36" s="104">
        <f t="shared" si="49"/>
        <v>120</v>
      </c>
      <c r="K36" s="118">
        <f t="shared" si="53"/>
        <v>0.9</v>
      </c>
      <c r="L36" s="104">
        <f t="shared" si="54"/>
        <v>875</v>
      </c>
      <c r="M36" s="110"/>
      <c r="N36" s="102">
        <v>7</v>
      </c>
      <c r="O36" s="103" t="s">
        <v>101</v>
      </c>
      <c r="P36" s="103" t="s">
        <v>110</v>
      </c>
      <c r="Q36" s="103"/>
      <c r="R36" s="135" t="str">
        <f t="shared" si="55"/>
        <v>普通内墙贴砖</v>
      </c>
      <c r="S36" s="136"/>
      <c r="T36" s="105">
        <f>(3.7+4.3)*2*2.8-1.7*2-0.8*1.8+(3.7+2.9)*2*2.8-1.7*2</f>
        <v>73.52</v>
      </c>
      <c r="U36" s="117" t="str">
        <f t="shared" si="50"/>
        <v>㎡</v>
      </c>
      <c r="V36" s="104">
        <f t="shared" si="51"/>
        <v>80</v>
      </c>
      <c r="W36" s="118">
        <f t="shared" si="56"/>
        <v>0.88</v>
      </c>
      <c r="X36" s="104">
        <f t="shared" si="57"/>
        <v>5176</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81</v>
      </c>
      <c r="E37" s="103"/>
      <c r="F37" s="104" t="str">
        <f t="shared" si="52"/>
        <v>木包门窗套</v>
      </c>
      <c r="G37" s="105">
        <f>2.7+2*2+2.7+6+2.7+4+2*2+2.7</f>
        <v>28.8</v>
      </c>
      <c r="H37" s="105"/>
      <c r="I37" s="117" t="str">
        <f t="shared" si="48"/>
        <v>m</v>
      </c>
      <c r="J37" s="104">
        <f t="shared" si="49"/>
        <v>60</v>
      </c>
      <c r="K37" s="118">
        <f t="shared" si="53"/>
        <v>0.9</v>
      </c>
      <c r="L37" s="104">
        <f t="shared" si="54"/>
        <v>1555</v>
      </c>
      <c r="M37" s="110"/>
      <c r="N37" s="102">
        <v>8</v>
      </c>
      <c r="O37" s="103" t="s">
        <v>167</v>
      </c>
      <c r="P37" s="103" t="s">
        <v>174</v>
      </c>
      <c r="Q37" s="103"/>
      <c r="R37" s="135" t="str">
        <f t="shared" si="55"/>
        <v>立柱洗手盆</v>
      </c>
      <c r="S37" s="136"/>
      <c r="T37" s="105">
        <v>1</v>
      </c>
      <c r="U37" s="117" t="str">
        <f t="shared" si="50"/>
        <v>个</v>
      </c>
      <c r="V37" s="104">
        <f t="shared" si="51"/>
        <v>200</v>
      </c>
      <c r="W37" s="118">
        <f t="shared" si="56"/>
        <v>0.88</v>
      </c>
      <c r="X37" s="104">
        <f t="shared" si="57"/>
        <v>176</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v>
      </c>
      <c r="D38" s="103" t="s">
        <v>15</v>
      </c>
      <c r="E38" s="103"/>
      <c r="F38" s="104" t="str">
        <f t="shared" si="52"/>
        <v>外墙普通贴砖</v>
      </c>
      <c r="G38" s="105">
        <f>(19.6+2.6)*3.8-2.5*1.8*5</f>
        <v>61.86</v>
      </c>
      <c r="H38" s="105"/>
      <c r="I38" s="117" t="str">
        <f t="shared" si="48"/>
        <v>㎡</v>
      </c>
      <c r="J38" s="104">
        <f t="shared" si="49"/>
        <v>85</v>
      </c>
      <c r="K38" s="118">
        <f t="shared" si="53"/>
        <v>0.9</v>
      </c>
      <c r="L38" s="104">
        <f t="shared" si="54"/>
        <v>4732</v>
      </c>
      <c r="M38" s="110"/>
      <c r="N38" s="102">
        <v>9</v>
      </c>
      <c r="O38" s="103" t="s">
        <v>181</v>
      </c>
      <c r="P38" s="103"/>
      <c r="Q38" s="103"/>
      <c r="R38" s="135" t="s">
        <v>954</v>
      </c>
      <c r="S38" s="136"/>
      <c r="T38" s="105">
        <v>1</v>
      </c>
      <c r="U38" s="117" t="s">
        <v>83</v>
      </c>
      <c r="V38" s="104">
        <v>100</v>
      </c>
      <c r="W38" s="118">
        <f t="shared" si="56"/>
        <v>0.88</v>
      </c>
      <c r="X38" s="104">
        <f t="shared" si="57"/>
        <v>88</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13.6</v>
      </c>
      <c r="BI38" s="172" t="str">
        <f t="shared" ref="BI38:BI51" si="67">I186</f>
        <v>㎡</v>
      </c>
      <c r="BJ38" s="172">
        <f ca="1" t="shared" ref="BJ38:BJ51" si="68">L186</f>
        <v>4080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122</v>
      </c>
      <c r="D39" s="103" t="s">
        <v>129</v>
      </c>
      <c r="E39" s="103"/>
      <c r="F39" s="104" t="str">
        <f t="shared" si="52"/>
        <v>石膏板隔断</v>
      </c>
      <c r="G39" s="105">
        <f>3.6*3.4</f>
        <v>12.24</v>
      </c>
      <c r="H39" s="105"/>
      <c r="I39" s="117" t="str">
        <f t="shared" si="48"/>
        <v>㎡</v>
      </c>
      <c r="J39" s="104">
        <f t="shared" si="49"/>
        <v>100</v>
      </c>
      <c r="K39" s="118">
        <f t="shared" si="53"/>
        <v>0.9</v>
      </c>
      <c r="L39" s="104">
        <f t="shared" si="54"/>
        <v>1102</v>
      </c>
      <c r="M39" s="110"/>
      <c r="N39" s="102">
        <v>10</v>
      </c>
      <c r="O39" s="103" t="s">
        <v>80</v>
      </c>
      <c r="P39" s="103" t="s">
        <v>99</v>
      </c>
      <c r="Q39" s="103"/>
      <c r="R39" s="135" t="str">
        <f t="shared" si="55"/>
        <v>手动卷帘门、窗</v>
      </c>
      <c r="S39" s="136"/>
      <c r="T39" s="105">
        <f>3.4*2.5</f>
        <v>8.5</v>
      </c>
      <c r="U39" s="117" t="str">
        <f t="shared" si="50"/>
        <v>㎡</v>
      </c>
      <c r="V39" s="104">
        <f t="shared" si="51"/>
        <v>200</v>
      </c>
      <c r="W39" s="118">
        <f t="shared" si="56"/>
        <v>0.88</v>
      </c>
      <c r="X39" s="104">
        <f t="shared" si="57"/>
        <v>1496</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163.88</v>
      </c>
      <c r="BI39" s="172" t="str">
        <f t="shared" si="67"/>
        <v>㎡</v>
      </c>
      <c r="BJ39" s="172">
        <f ca="1" t="shared" si="68"/>
        <v>29498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108</v>
      </c>
      <c r="E40" s="103"/>
      <c r="F40" s="104" t="str">
        <f t="shared" si="52"/>
        <v>普通壁纸</v>
      </c>
      <c r="G40" s="105">
        <f>(3.7*2+7.5*2)*3.4-0.9*2-2.7*3+(7.7*2+3.6*2)*3.4-0.9*2-2.7*2</f>
        <v>135.9</v>
      </c>
      <c r="H40" s="105"/>
      <c r="I40" s="117" t="str">
        <f t="shared" si="48"/>
        <v>㎡</v>
      </c>
      <c r="J40" s="104">
        <f t="shared" si="49"/>
        <v>40</v>
      </c>
      <c r="K40" s="118">
        <f t="shared" si="53"/>
        <v>0.9</v>
      </c>
      <c r="L40" s="104">
        <f t="shared" si="54"/>
        <v>4892</v>
      </c>
      <c r="M40" s="110"/>
      <c r="N40" s="102">
        <v>11</v>
      </c>
      <c r="O40" s="103" t="s">
        <v>132</v>
      </c>
      <c r="P40" s="103" t="s">
        <v>139</v>
      </c>
      <c r="Q40" s="103"/>
      <c r="R40" s="135" t="str">
        <f t="shared" si="55"/>
        <v>普通整体厨房</v>
      </c>
      <c r="S40" s="136"/>
      <c r="T40" s="105">
        <v>3.7</v>
      </c>
      <c r="U40" s="117" t="str">
        <f t="shared" si="50"/>
        <v>m</v>
      </c>
      <c r="V40" s="104">
        <f t="shared" si="51"/>
        <v>350</v>
      </c>
      <c r="W40" s="118">
        <f t="shared" si="56"/>
        <v>0.88</v>
      </c>
      <c r="X40" s="104">
        <f t="shared" si="57"/>
        <v>1140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17.92</v>
      </c>
      <c r="BI40" s="172" t="str">
        <f t="shared" si="67"/>
        <v>㎡</v>
      </c>
      <c r="BJ40" s="172">
        <f ca="1" t="shared" si="68"/>
        <v>4301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f>2.7+3*2</f>
        <v>8.7</v>
      </c>
      <c r="H41" s="105"/>
      <c r="I41" s="117" t="str">
        <f t="shared" si="48"/>
        <v>m</v>
      </c>
      <c r="J41" s="104">
        <f t="shared" si="49"/>
        <v>60</v>
      </c>
      <c r="K41" s="118">
        <f t="shared" si="53"/>
        <v>0.9</v>
      </c>
      <c r="L41" s="104">
        <f t="shared" si="54"/>
        <v>470</v>
      </c>
      <c r="M41" s="110"/>
      <c r="N41" s="102">
        <v>12</v>
      </c>
      <c r="O41" s="103" t="s">
        <v>132</v>
      </c>
      <c r="P41" s="103" t="s">
        <v>142</v>
      </c>
      <c r="Q41" s="103"/>
      <c r="R41" s="135" t="str">
        <f t="shared" si="55"/>
        <v>普通吊柜</v>
      </c>
      <c r="S41" s="136"/>
      <c r="T41" s="105">
        <v>2.6</v>
      </c>
      <c r="U41" s="117" t="str">
        <f t="shared" si="50"/>
        <v>m</v>
      </c>
      <c r="V41" s="104">
        <f t="shared" si="51"/>
        <v>200</v>
      </c>
      <c r="W41" s="118">
        <f t="shared" si="56"/>
        <v>0.88</v>
      </c>
      <c r="X41" s="104">
        <f t="shared" si="57"/>
        <v>458</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广场砖、彩砖地面</v>
      </c>
      <c r="BH41" s="220">
        <f t="shared" si="69"/>
        <v>351.12</v>
      </c>
      <c r="BI41" s="172" t="str">
        <f t="shared" si="67"/>
        <v>㎡</v>
      </c>
      <c r="BJ41" s="172">
        <f ca="1" t="shared" si="68"/>
        <v>21067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116</v>
      </c>
      <c r="E42" s="103"/>
      <c r="F42" s="104" t="str">
        <f t="shared" si="52"/>
        <v>普通影视墙</v>
      </c>
      <c r="G42" s="105">
        <f>3.7*3.1*2</f>
        <v>22.94</v>
      </c>
      <c r="H42" s="105"/>
      <c r="I42" s="117" t="str">
        <f t="shared" si="48"/>
        <v>㎡</v>
      </c>
      <c r="J42" s="104">
        <f t="shared" si="49"/>
        <v>200</v>
      </c>
      <c r="K42" s="118">
        <f t="shared" si="53"/>
        <v>0.9</v>
      </c>
      <c r="L42" s="104">
        <f t="shared" si="54"/>
        <v>4129</v>
      </c>
      <c r="M42" s="110"/>
      <c r="N42" s="102">
        <v>13</v>
      </c>
      <c r="O42" s="103" t="s">
        <v>10</v>
      </c>
      <c r="P42" s="103" t="s">
        <v>15</v>
      </c>
      <c r="Q42" s="103"/>
      <c r="R42" s="135" t="str">
        <f t="shared" si="55"/>
        <v>外墙普通贴砖</v>
      </c>
      <c r="S42" s="136"/>
      <c r="T42" s="105">
        <f>16.4*3.4-3.2*2.4-2.6*1.7*3+8.4*3.4</f>
        <v>63.38</v>
      </c>
      <c r="U42" s="117" t="str">
        <f t="shared" si="50"/>
        <v>㎡</v>
      </c>
      <c r="V42" s="104">
        <f t="shared" si="51"/>
        <v>85</v>
      </c>
      <c r="W42" s="118">
        <f t="shared" si="56"/>
        <v>0.88</v>
      </c>
      <c r="X42" s="104">
        <f t="shared" si="57"/>
        <v>4741</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水磨石</v>
      </c>
      <c r="BH42" s="220">
        <f t="shared" si="69"/>
        <v>36.4</v>
      </c>
      <c r="BI42" s="172" t="str">
        <f t="shared" si="67"/>
        <v>㎡</v>
      </c>
      <c r="BJ42" s="172">
        <f ca="1" t="shared" si="68"/>
        <v>1820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133</v>
      </c>
      <c r="E43" s="103"/>
      <c r="F43" s="104" t="str">
        <f t="shared" si="52"/>
        <v>普通壁柜</v>
      </c>
      <c r="G43" s="105">
        <f>3.7*3.4</f>
        <v>12.58</v>
      </c>
      <c r="H43" s="105"/>
      <c r="I43" s="117" t="str">
        <f t="shared" si="48"/>
        <v>㎡</v>
      </c>
      <c r="J43" s="104">
        <f t="shared" si="49"/>
        <v>300</v>
      </c>
      <c r="K43" s="118">
        <f t="shared" si="53"/>
        <v>0.9</v>
      </c>
      <c r="L43" s="104">
        <f t="shared" si="54"/>
        <v>3397</v>
      </c>
      <c r="M43" s="110"/>
      <c r="N43" s="102">
        <v>14</v>
      </c>
      <c r="O43" s="103" t="s">
        <v>145</v>
      </c>
      <c r="P43" s="103" t="s">
        <v>161</v>
      </c>
      <c r="Q43" s="103"/>
      <c r="R43" s="135" t="str">
        <f t="shared" si="55"/>
        <v>彩钢板、镀锌板雨罩</v>
      </c>
      <c r="S43" s="136"/>
      <c r="T43" s="105">
        <f>1.2*16.4</f>
        <v>19.68</v>
      </c>
      <c r="U43" s="117" t="str">
        <f t="shared" si="50"/>
        <v>㎡</v>
      </c>
      <c r="V43" s="104">
        <f t="shared" si="51"/>
        <v>60</v>
      </c>
      <c r="W43" s="118">
        <f t="shared" si="56"/>
        <v>0.88</v>
      </c>
      <c r="X43" s="104">
        <f t="shared" si="57"/>
        <v>1039</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2</v>
      </c>
      <c r="BI44" s="172" t="str">
        <f t="shared" si="67"/>
        <v>台</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5</v>
      </c>
      <c r="BI45" s="172" t="str">
        <f t="shared" si="67"/>
        <v>台</v>
      </c>
      <c r="BJ45" s="172">
        <f ca="1" t="shared" si="68"/>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939</v>
      </c>
      <c r="EX45" s="57" t="s">
        <v>6</v>
      </c>
      <c r="EY45" s="57" t="s">
        <v>959</v>
      </c>
      <c r="EZ45" s="57" t="s">
        <v>958</v>
      </c>
      <c r="FA45" s="57" t="s">
        <v>939</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13.6</v>
      </c>
      <c r="EX46" s="58" t="str">
        <f ca="1">IFERROR(VLOOKUP(FE46,$BD$38:$BJ$92,6,0),"")</f>
        <v>㎡</v>
      </c>
      <c r="EY46" s="59">
        <f ca="1">IF(EV46="","",SUMIF($BG$38:$BG$107,EV46,$BJ$38:$BJ$107))</f>
        <v>4080</v>
      </c>
      <c r="EZ46" s="59" t="str">
        <f ca="1">IFERROR(VLOOKUP(FF46,$BD$38:$BJ$92,4,0),"")</f>
        <v>砖墙</v>
      </c>
      <c r="FA46" s="58">
        <f ca="1">IF(EZ46="","",SUMIF($BG$38:$BG$107,EZ46,$BH$38:$BH$107))</f>
        <v>181.8</v>
      </c>
      <c r="FB46" s="58" t="str">
        <f ca="1">IFERROR(VLOOKUP(FF46,$BD$38:$BJ$92,6,0),"")</f>
        <v>㎡</v>
      </c>
      <c r="FC46" s="59">
        <f ca="1">IF(EZ46="","",SUMIF($BG$38:$BG$107,EZ46,$BJ$38:$BJ$107))</f>
        <v>33799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监控摄像头</v>
      </c>
      <c r="BH47" s="220">
        <f t="shared" si="69"/>
        <v>7</v>
      </c>
      <c r="BI47" s="172" t="str">
        <f t="shared" si="67"/>
        <v>个</v>
      </c>
      <c r="BJ47" s="172">
        <f ca="1" t="shared" si="68"/>
        <v>1400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351.12</v>
      </c>
      <c r="EX47" s="58" t="str">
        <f ca="1">IFERROR(VLOOKUP(FE47,$BD$38:$BJ$92,6,0),"")</f>
        <v>㎡</v>
      </c>
      <c r="EY47" s="59">
        <f ca="1">IF(EV47="","",SUMIF($BG$38:$BG$107,EV47,$BJ$38:$BJ$107))</f>
        <v>21067</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台阶</v>
      </c>
      <c r="BH48" s="220">
        <f t="shared" si="69"/>
        <v>2.88</v>
      </c>
      <c r="BI48" s="172" t="str">
        <f t="shared" si="67"/>
        <v>㎡</v>
      </c>
      <c r="BJ48" s="172">
        <f ca="1" t="shared" si="68"/>
        <v>1008</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5</v>
      </c>
      <c r="FB48" s="58" t="str">
        <f ca="1">IFERROR(VLOOKUP(FF48,$BD$38:$BJ$92,6,0),"")</f>
        <v>台</v>
      </c>
      <c r="FC48" s="59">
        <f ca="1">IF(EZ48="","",SUMIF($BG$38:$BG$107,EZ48,$BJ$38:$BJ$107))</f>
        <v>2000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7</v>
      </c>
      <c r="FB49" s="58" t="str">
        <f ca="1">IFERROR(VLOOKUP(FF49,$BD$38:$BJ$92,6,0),"")</f>
        <v>个</v>
      </c>
      <c r="FC49" s="59">
        <f ca="1">IF(EZ49="","",SUMIF($BG$38:$BG$107,EZ49,$BJ$38:$BJ$107))</f>
        <v>1400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灶台</v>
      </c>
      <c r="BH50" s="220">
        <f t="shared" si="69"/>
        <v>1</v>
      </c>
      <c r="BI50" s="172" t="str">
        <f t="shared" si="67"/>
        <v>个</v>
      </c>
      <c r="BJ50" s="172">
        <f ca="1" t="shared" si="68"/>
        <v>300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2.88</v>
      </c>
      <c r="EX50" s="58" t="str">
        <f ca="1">IFERROR(VLOOKUP(FE50,$BD$38:$BJ$92,6,0),"")</f>
        <v>㎡</v>
      </c>
      <c r="EY50" s="59">
        <f ca="1">IF(EV50="","",SUMIF($BG$38:$BG$107,EV50,$BJ$38:$BJ$107))</f>
        <v>1008</v>
      </c>
      <c r="EZ50" s="59" t="str">
        <f ca="1">IFERROR(VLOOKUP(FF50,$BD$38:$BJ$92,4,0),"")</f>
        <v>灶台</v>
      </c>
      <c r="FA50" s="58">
        <f ca="1">IF(EZ50="","",SUMIF($BG$38:$BG$107,EZ50,$BH$38:$BH$107))</f>
        <v>1</v>
      </c>
      <c r="FB50" s="58" t="str">
        <f ca="1">IFERROR(VLOOKUP(FF50,$BD$38:$BJ$92,6,0),"")</f>
        <v>个</v>
      </c>
      <c r="FC50" s="59">
        <f ca="1">IF(EZ50="","",SUMIF($BG$38:$BG$107,EZ50,$BJ$38:$BJ$107))</f>
        <v>300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水磨石</v>
      </c>
      <c r="BH52" s="220">
        <f t="shared" si="69"/>
        <v>54.88</v>
      </c>
      <c r="BI52" s="172" t="str">
        <f t="shared" ref="BI52:BI71" si="72">I200</f>
        <v>㎡</v>
      </c>
      <c r="BJ52" s="172">
        <f ca="1" t="shared" ref="BJ52:BJ71" si="73">L200</f>
        <v>2744</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压力水罐</v>
      </c>
      <c r="BH54" s="220">
        <f t="shared" si="69"/>
        <v>1</v>
      </c>
      <c r="BI54" s="172" t="str">
        <f t="shared" si="72"/>
        <v>套</v>
      </c>
      <c r="BJ54" s="172">
        <f ca="1" t="shared" si="73"/>
        <v>800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塑料水箱</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不锈钢水箱</v>
      </c>
      <c r="BH56" s="220">
        <f t="shared" si="69"/>
        <v>1</v>
      </c>
      <c r="BI56" s="172" t="str">
        <f t="shared" si="72"/>
        <v>个</v>
      </c>
      <c r="BJ56" s="172">
        <f ca="1" t="shared" si="73"/>
        <v>600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窝</v>
      </c>
      <c r="BH57" s="220">
        <f t="shared" si="69"/>
        <v>1</v>
      </c>
      <c r="BI57" s="172" t="str">
        <f t="shared" si="72"/>
        <v>个</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水泥地面</v>
      </c>
      <c r="BH58" s="220">
        <f t="shared" si="69"/>
        <v>28.7</v>
      </c>
      <c r="BI58" s="172" t="str">
        <f t="shared" si="72"/>
        <v>㎡</v>
      </c>
      <c r="BJ58" s="172">
        <f ca="1" t="shared" si="73"/>
        <v>1435</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果树</v>
      </c>
      <c r="BH59" s="220">
        <f t="shared" si="69"/>
        <v>2</v>
      </c>
      <c r="BI59" s="172" t="str">
        <f t="shared" si="72"/>
        <v>棵</v>
      </c>
      <c r="BJ59" s="172">
        <f ca="1" t="shared" si="73"/>
        <v>2300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60915</v>
      </c>
      <c r="M60" s="120"/>
      <c r="N60" s="107"/>
      <c r="O60" s="103" t="s">
        <v>961</v>
      </c>
      <c r="P60" s="103"/>
      <c r="Q60" s="103"/>
      <c r="R60" s="108"/>
      <c r="S60" s="108"/>
      <c r="T60" s="105"/>
      <c r="U60" s="87"/>
      <c r="V60" s="119"/>
      <c r="W60" s="119"/>
      <c r="X60" s="117">
        <f>SUM(X30:X59)</f>
        <v>22887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水磨石</v>
      </c>
      <c r="FA60" s="58">
        <f ca="1" t="shared" ref="FA60:FA70" si="80">IF(EZ60="","",SUMIF($BG$38:$BG$107,EZ60,$BH$38:$BH$107))</f>
        <v>91.28</v>
      </c>
      <c r="FB60" s="58" t="str">
        <f ca="1" t="shared" ref="FB60:FB70" si="81">IFERROR(VLOOKUP(FF60,$BD$38:$BJ$92,6,0),"")</f>
        <v>㎡</v>
      </c>
      <c r="FC60" s="59">
        <f ca="1" t="shared" ref="FC60:FC70" si="82">IF(EZ60="","",SUMIF($BG$38:$BG$107,EZ60,$BJ$38:$BJ$107))</f>
        <v>4564</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压力水罐</v>
      </c>
      <c r="FA61" s="58">
        <f ca="1" t="shared" si="80"/>
        <v>1</v>
      </c>
      <c r="FB61" s="58" t="str">
        <f ca="1" t="shared" si="81"/>
        <v>套</v>
      </c>
      <c r="FC61" s="59">
        <f ca="1" t="shared" si="82"/>
        <v>800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不锈钢水箱</v>
      </c>
      <c r="FA62" s="58">
        <f ca="1" t="shared" si="80"/>
        <v>1</v>
      </c>
      <c r="FB62" s="58" t="str">
        <f ca="1" t="shared" si="81"/>
        <v>个</v>
      </c>
      <c r="FC62" s="59">
        <f ca="1" t="shared" si="82"/>
        <v>600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1</v>
      </c>
      <c r="EX63" s="58" t="str">
        <f ca="1" t="shared" si="77"/>
        <v>个</v>
      </c>
      <c r="EY63" s="59">
        <f ca="1" t="shared" si="78"/>
        <v>150</v>
      </c>
      <c r="EZ63" s="59" t="str">
        <f ca="1" t="shared" si="79"/>
        <v>水泥地面</v>
      </c>
      <c r="FA63" s="58">
        <f ca="1" t="shared" si="80"/>
        <v>28.7</v>
      </c>
      <c r="FB63" s="58" t="str">
        <f ca="1" t="shared" si="81"/>
        <v>㎡</v>
      </c>
      <c r="FC63" s="59">
        <f ca="1" t="shared" si="82"/>
        <v>1435</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2</v>
      </c>
      <c r="EX64" s="58" t="str">
        <f ca="1" t="shared" si="77"/>
        <v>棵</v>
      </c>
      <c r="EY64" s="59">
        <f ca="1" t="shared" si="78"/>
        <v>2300</v>
      </c>
      <c r="EZ64" s="59" t="str">
        <f ca="1" t="shared" si="79"/>
        <v>砖混门楼</v>
      </c>
      <c r="FA64" s="58">
        <f ca="1" t="shared" si="80"/>
        <v>1</v>
      </c>
      <c r="FB64" s="58" t="str">
        <f ca="1" t="shared" si="81"/>
        <v>座</v>
      </c>
      <c r="FC64" s="59">
        <f ca="1" t="shared" si="82"/>
        <v>7025</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棚1</v>
      </c>
      <c r="EW65" s="58">
        <f ca="1" t="shared" si="76"/>
        <v>38.1</v>
      </c>
      <c r="EX65" s="58" t="str">
        <f ca="1" t="shared" si="77"/>
        <v>㎡</v>
      </c>
      <c r="EY65" s="59">
        <f ca="1" t="shared" si="78"/>
        <v>2066</v>
      </c>
      <c r="EZ65" s="59" t="str">
        <f ca="1" t="shared" si="79"/>
        <v>棚2</v>
      </c>
      <c r="FA65" s="58">
        <f ca="1" t="shared" si="80"/>
        <v>71.02</v>
      </c>
      <c r="FB65" s="58" t="str">
        <f ca="1" t="shared" si="81"/>
        <v>㎡</v>
      </c>
      <c r="FC65" s="59">
        <f ca="1" t="shared" si="82"/>
        <v>2711</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棚3</v>
      </c>
      <c r="EW66" s="58">
        <f ca="1" t="shared" si="76"/>
        <v>41.98</v>
      </c>
      <c r="EX66" s="58" t="str">
        <f ca="1" t="shared" si="77"/>
        <v>㎡</v>
      </c>
      <c r="EY66" s="59">
        <f ca="1" t="shared" si="78"/>
        <v>10876</v>
      </c>
      <c r="EZ66" s="59" t="str">
        <f ca="1" t="shared" si="79"/>
        <v>渗水井</v>
      </c>
      <c r="FA66" s="58">
        <f ca="1" t="shared" si="80"/>
        <v>2</v>
      </c>
      <c r="FB66" s="58" t="str">
        <f ca="1" t="shared" si="81"/>
        <v>个</v>
      </c>
      <c r="FC66" s="59">
        <f ca="1" t="shared" si="82"/>
        <v>1200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104781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t="str">
        <f>R186</f>
        <v>厕所</v>
      </c>
      <c r="BH72" s="220">
        <f>ROUND(T186,2)</f>
        <v>0</v>
      </c>
      <c r="BI72" s="172" t="str">
        <f>U186</f>
        <v>㎡</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104781</v>
      </c>
      <c r="EY72" s="61"/>
      <c r="EZ72" s="63" t="s">
        <v>964</v>
      </c>
      <c r="FA72" s="64" t="str">
        <f ca="1">TEXT(EX72,"[DBnum2]")&amp;"元整"</f>
        <v>壹拾万肆仟柒佰捌拾壹元整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砖混门楼</v>
      </c>
      <c r="BH73" s="220">
        <f t="shared" ref="BH73:BH104" si="93">ROUND(T187,2)</f>
        <v>1</v>
      </c>
      <c r="BI73" s="172" t="str">
        <f>U187</f>
        <v>座</v>
      </c>
      <c r="BJ73" s="172">
        <f>X187</f>
        <v>7025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棚1</v>
      </c>
      <c r="BH74" s="220">
        <f t="shared" si="93"/>
        <v>38.1</v>
      </c>
      <c r="BI74" s="172" t="str">
        <f t="shared" ref="BI74:BI104" si="95">U188</f>
        <v>㎡</v>
      </c>
      <c r="BJ74" s="172">
        <f t="shared" ref="BJ74:BJ104" si="96">X188</f>
        <v>2066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棚2</v>
      </c>
      <c r="BH75" s="220">
        <f t="shared" si="93"/>
        <v>71.02</v>
      </c>
      <c r="BI75" s="172" t="str">
        <f t="shared" si="95"/>
        <v>㎡</v>
      </c>
      <c r="BJ75" s="172">
        <f t="shared" si="96"/>
        <v>2711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23</v>
      </c>
      <c r="BE76" s="172">
        <f>IF(BJ76=0,0,IF(COUNTIF($BG76:$BG$107,BG76)&lt;2,1,0))</f>
        <v>1</v>
      </c>
      <c r="BF76" s="172">
        <v>39</v>
      </c>
      <c r="BG76" s="172" t="str">
        <f t="shared" si="94"/>
        <v>棚3</v>
      </c>
      <c r="BH76" s="220">
        <f t="shared" si="93"/>
        <v>41.98</v>
      </c>
      <c r="BI76" s="172" t="str">
        <f t="shared" si="95"/>
        <v>㎡</v>
      </c>
      <c r="BJ76" s="172">
        <f t="shared" si="96"/>
        <v>10876</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24</v>
      </c>
      <c r="BE78" s="172">
        <f ca="1">IF(BJ78=0,0,IF(COUNTIF($BG78:$BG$107,BG78)&lt;2,1,0))</f>
        <v>1</v>
      </c>
      <c r="BF78" s="172">
        <v>41</v>
      </c>
      <c r="BG78" s="172" t="str">
        <f t="shared" si="94"/>
        <v>渗水井</v>
      </c>
      <c r="BH78" s="220">
        <f t="shared" si="93"/>
        <v>1</v>
      </c>
      <c r="BI78" s="172" t="str">
        <f t="shared" si="95"/>
        <v>个</v>
      </c>
      <c r="BJ78" s="172">
        <f ca="1" t="shared" si="96"/>
        <v>600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张占英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104781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壹拾万肆仟柒佰捌拾壹元整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t="s">
        <v>167</v>
      </c>
      <c r="P182" s="103" t="s">
        <v>171</v>
      </c>
      <c r="Q182" s="103"/>
      <c r="R182" s="135" t="str">
        <f t="shared" si="138"/>
        <v>蹲便池</v>
      </c>
      <c r="S182" s="136"/>
      <c r="T182" s="105"/>
      <c r="U182" s="117" t="str">
        <f t="shared" si="133"/>
        <v>个</v>
      </c>
      <c r="V182" s="104">
        <f t="shared" si="134"/>
        <v>300</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t="s">
        <v>167</v>
      </c>
      <c r="P183" s="103" t="s">
        <v>168</v>
      </c>
      <c r="Q183" s="103"/>
      <c r="R183" s="135" t="str">
        <f t="shared" si="138"/>
        <v>普通坐便器</v>
      </c>
      <c r="S183" s="136"/>
      <c r="T183" s="105"/>
      <c r="U183" s="117" t="str">
        <f t="shared" si="133"/>
        <v>个</v>
      </c>
      <c r="V183" s="104">
        <f t="shared" si="134"/>
        <v>500</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4*3.4</f>
        <v>13.6</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4080</v>
      </c>
      <c r="M186" s="110"/>
      <c r="N186" s="102">
        <v>35</v>
      </c>
      <c r="O186" s="103" t="s">
        <v>32</v>
      </c>
      <c r="P186" s="103" t="s">
        <v>270</v>
      </c>
      <c r="Q186" s="404" t="s">
        <v>308</v>
      </c>
      <c r="R186" s="309" t="str">
        <f>P186</f>
        <v>厕所</v>
      </c>
      <c r="S186" s="310"/>
      <c r="T186" s="303"/>
      <c r="U186" s="311" t="str">
        <f>IFERROR(IF(Q186="",VLOOKUP(R186,价格表,2,0),(VLOOKUP(Q186,IF({1,0},价格引用表!K:K,价格引用表!I:I),2,0))),"")</f>
        <v>㎡</v>
      </c>
      <c r="V186" s="312" t="e">
        <f>(1.8*3.1*90+9.6*2.4*60+1.8*3.1*50+300+500)/T186</f>
        <v>#DIV/0!</v>
      </c>
      <c r="W186" s="307">
        <v>1</v>
      </c>
      <c r="X186" s="312">
        <f>ROUND(IFERROR(ROUND(T186,2)*V186*W186,),0)</f>
        <v>0</v>
      </c>
    </row>
    <row r="187" ht="18" customHeight="1" spans="1:24">
      <c r="A187" s="110"/>
      <c r="B187" s="102">
        <v>2</v>
      </c>
      <c r="C187" s="103" t="s">
        <v>29</v>
      </c>
      <c r="D187" s="103" t="s">
        <v>206</v>
      </c>
      <c r="E187" s="299" t="s">
        <v>224</v>
      </c>
      <c r="F187" s="147" t="str">
        <f t="shared" si="141"/>
        <v>砖墙</v>
      </c>
      <c r="G187" s="300">
        <f>8.2*3.4+15.3*3.4+9.1*3.4+15.6*3.4</f>
        <v>163.88</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29498</v>
      </c>
      <c r="M187" s="110"/>
      <c r="N187" s="102">
        <v>36</v>
      </c>
      <c r="O187" s="103" t="s">
        <v>29</v>
      </c>
      <c r="P187" s="103" t="s">
        <v>198</v>
      </c>
      <c r="Q187" s="299" t="s">
        <v>202</v>
      </c>
      <c r="R187" s="309" t="str">
        <f t="shared" ref="R187:R212" si="143">P187</f>
        <v>砖混门楼</v>
      </c>
      <c r="S187" s="310"/>
      <c r="T187" s="105">
        <v>1</v>
      </c>
      <c r="U187" s="311" t="s">
        <v>523</v>
      </c>
      <c r="V187" s="312">
        <f ca="1">IF(Q187="",VLOOKUP(R187,价格表,5,0),VLOOKUP(Q187,INDIRECT("价格引用表!K"&amp;MATCH(R187,价格引用表!H:H,0)&amp;":L1200"),2,0))</f>
        <v>1150</v>
      </c>
      <c r="W187" s="307">
        <v>1</v>
      </c>
      <c r="X187" s="312">
        <f>ROUND(0.6*0.6*4.5*2*583+0.6*2*4.5*2*85+5.6*1.6*300+0.6*0.6*3.4*583+3.4*0.8*300,0)</f>
        <v>7025</v>
      </c>
    </row>
    <row r="188" ht="18" customHeight="1" spans="1:24">
      <c r="A188" s="110"/>
      <c r="B188" s="102">
        <v>3</v>
      </c>
      <c r="C188" s="103" t="s">
        <v>29</v>
      </c>
      <c r="D188" s="103" t="s">
        <v>206</v>
      </c>
      <c r="E188" s="299" t="s">
        <v>230</v>
      </c>
      <c r="F188" s="147" t="str">
        <f t="shared" si="141"/>
        <v>砖墙</v>
      </c>
      <c r="G188" s="300">
        <f>5.6*3.2</f>
        <v>17.92</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4301</v>
      </c>
      <c r="M188" s="110"/>
      <c r="N188" s="102">
        <v>37</v>
      </c>
      <c r="O188" s="103"/>
      <c r="P188" s="103"/>
      <c r="Q188" s="299"/>
      <c r="R188" s="309" t="s">
        <v>1018</v>
      </c>
      <c r="S188" s="310"/>
      <c r="T188" s="105">
        <v>38.1</v>
      </c>
      <c r="U188" s="311" t="s">
        <v>12</v>
      </c>
      <c r="V188" s="312" t="e">
        <f ca="1">IF(Q188="",VLOOKUP(R188,价格表,5,0),VLOOKUP(Q188,INDIRECT("价格引用表!K"&amp;MATCH(R188,价格引用表!H:H,0)&amp;":L1200"),2,0))</f>
        <v>#N/A</v>
      </c>
      <c r="W188" s="307">
        <v>1</v>
      </c>
      <c r="X188" s="312">
        <f>ROUND(8.2*4.2*60,0)</f>
        <v>2066</v>
      </c>
    </row>
    <row r="189" ht="18" customHeight="1" spans="1:24">
      <c r="A189" s="110"/>
      <c r="B189" s="102">
        <v>4</v>
      </c>
      <c r="C189" s="103" t="s">
        <v>32</v>
      </c>
      <c r="D189" s="103" t="s">
        <v>245</v>
      </c>
      <c r="E189" s="299"/>
      <c r="F189" s="147" t="str">
        <f t="shared" si="141"/>
        <v>广场砖、彩砖地面</v>
      </c>
      <c r="G189" s="302">
        <f>3.8*15.6+8.2*4.2+22*11.7</f>
        <v>351.12</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21067</v>
      </c>
      <c r="M189" s="110"/>
      <c r="N189" s="102">
        <v>38</v>
      </c>
      <c r="O189" s="103"/>
      <c r="P189" s="103"/>
      <c r="Q189" s="299"/>
      <c r="R189" s="309" t="s">
        <v>1019</v>
      </c>
      <c r="S189" s="310"/>
      <c r="T189" s="105">
        <v>71.02</v>
      </c>
      <c r="U189" s="311" t="s">
        <v>12</v>
      </c>
      <c r="V189" s="312" t="e">
        <f ca="1">IF(Q189="",VLOOKUP(R189,价格表,5,0),VLOOKUP(Q189,INDIRECT("价格引用表!K"&amp;MATCH(R189,价格引用表!H:H,0)&amp;":L1200"),2,0))</f>
        <v>#N/A</v>
      </c>
      <c r="W189" s="307">
        <v>1</v>
      </c>
      <c r="X189" s="312">
        <f>ROUND(4*9.1*65+2.9*3.4*35,0)</f>
        <v>2711</v>
      </c>
    </row>
    <row r="190" ht="18" customHeight="1" spans="1:24">
      <c r="A190" s="110"/>
      <c r="B190" s="102">
        <v>5</v>
      </c>
      <c r="C190" s="103" t="s">
        <v>32</v>
      </c>
      <c r="D190" s="103" t="s">
        <v>33</v>
      </c>
      <c r="E190" s="299"/>
      <c r="F190" s="147" t="str">
        <f t="shared" si="141"/>
        <v>水磨石</v>
      </c>
      <c r="G190" s="302">
        <f>4*9.1</f>
        <v>36.4</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1820</v>
      </c>
      <c r="M190" s="110"/>
      <c r="N190" s="102">
        <v>39</v>
      </c>
      <c r="O190" s="103"/>
      <c r="P190" s="103"/>
      <c r="Q190" s="299"/>
      <c r="R190" s="309" t="s">
        <v>1020</v>
      </c>
      <c r="S190" s="310"/>
      <c r="T190" s="105">
        <v>41.98</v>
      </c>
      <c r="U190" s="311" t="s">
        <v>12</v>
      </c>
      <c r="V190" s="312" t="e">
        <f ca="1">IF(Q190="",VLOOKUP(R190,价格表,5,0),VLOOKUP(Q190,INDIRECT("价格引用表!K"&amp;MATCH(R190,价格引用表!H:H,0)&amp;":L1200"),2,0))</f>
        <v>#N/A</v>
      </c>
      <c r="W190" s="307">
        <v>1</v>
      </c>
      <c r="X190" s="312">
        <f>ROUND(3.8*15.6*100+3.8*3.1*180+3.8*3.1*240,0)</f>
        <v>10876</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ref="X187:X218" si="145">ROUND(IFERROR(ROUND(T191,2)*V191*W191,),0)</f>
        <v>0</v>
      </c>
    </row>
    <row r="192" ht="18" customHeight="1" spans="1:24">
      <c r="A192" s="110"/>
      <c r="B192" s="102">
        <v>7</v>
      </c>
      <c r="C192" s="103" t="s">
        <v>32</v>
      </c>
      <c r="D192" s="103" t="s">
        <v>324</v>
      </c>
      <c r="E192" s="299"/>
      <c r="F192" s="147" t="str">
        <f t="shared" si="141"/>
        <v>太阳能</v>
      </c>
      <c r="G192" s="302">
        <v>2</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2000</v>
      </c>
      <c r="M192" s="110"/>
      <c r="N192" s="102">
        <v>41</v>
      </c>
      <c r="O192" s="103"/>
      <c r="P192" s="103" t="s">
        <v>280</v>
      </c>
      <c r="Q192" s="299"/>
      <c r="R192" s="309" t="str">
        <f t="shared" ref="R192:R194" si="146">P192</f>
        <v>渗水井</v>
      </c>
      <c r="S192" s="310"/>
      <c r="T192" s="105">
        <v>1</v>
      </c>
      <c r="U192" s="311" t="str">
        <f>IFERROR(IF(Q192="",VLOOKUP(R192,价格表,2,0),(VLOOKUP(Q192,IF({1,0},价格引用表!K:K,价格引用表!I:I),2,0))),"")</f>
        <v>个</v>
      </c>
      <c r="V192" s="312">
        <f ca="1">IF(Q192="",VLOOKUP(R192,价格表,5,0),VLOOKUP(Q192,INDIRECT("价格引用表!K"&amp;MATCH(R192,价格引用表!H:H,0)&amp;":L1200"),2,0))</f>
        <v>600</v>
      </c>
      <c r="W192" s="307">
        <v>1</v>
      </c>
      <c r="X192" s="312">
        <f ca="1" t="shared" si="145"/>
        <v>600</v>
      </c>
    </row>
    <row r="193" ht="18" customHeight="1" spans="1:24">
      <c r="A193" s="110"/>
      <c r="B193" s="102">
        <v>8</v>
      </c>
      <c r="C193" s="103" t="s">
        <v>32</v>
      </c>
      <c r="D193" s="103" t="s">
        <v>322</v>
      </c>
      <c r="E193" s="299"/>
      <c r="F193" s="147" t="str">
        <f t="shared" si="141"/>
        <v>空调</v>
      </c>
      <c r="G193" s="302">
        <v>5</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2000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5"/>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5"/>
        <v>0</v>
      </c>
    </row>
    <row r="195" ht="18" customHeight="1" spans="1:24">
      <c r="A195" s="110"/>
      <c r="B195" s="102">
        <v>10</v>
      </c>
      <c r="C195" s="103" t="s">
        <v>32</v>
      </c>
      <c r="D195" s="103" t="s">
        <v>336</v>
      </c>
      <c r="E195" s="299"/>
      <c r="F195" s="147" t="str">
        <f t="shared" si="141"/>
        <v>监控摄像头</v>
      </c>
      <c r="G195" s="300">
        <v>7</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5"/>
        <v>0</v>
      </c>
    </row>
    <row r="196" ht="18" customHeight="1" spans="1:24">
      <c r="A196" s="110"/>
      <c r="B196" s="102">
        <v>11</v>
      </c>
      <c r="C196" s="103" t="s">
        <v>32</v>
      </c>
      <c r="D196" s="103" t="s">
        <v>289</v>
      </c>
      <c r="E196" s="299" t="s">
        <v>338</v>
      </c>
      <c r="F196" s="147" t="str">
        <f t="shared" si="141"/>
        <v>台阶</v>
      </c>
      <c r="G196" s="302">
        <f>3.2*0.9</f>
        <v>2.88</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1008</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5"/>
        <v>0</v>
      </c>
    </row>
    <row r="197" ht="18" customHeight="1" spans="1:33">
      <c r="A197" s="110"/>
      <c r="B197" s="102">
        <v>12</v>
      </c>
      <c r="C197" s="103" t="s">
        <v>32</v>
      </c>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5"/>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1</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300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5"/>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5"/>
        <v>0</v>
      </c>
      <c r="Y199" s="202"/>
      <c r="Z199" s="202"/>
      <c r="AA199" s="202"/>
      <c r="AB199" s="202"/>
      <c r="AC199" s="202"/>
      <c r="AD199" s="202"/>
      <c r="AE199" s="202"/>
      <c r="AF199" s="202"/>
      <c r="AG199" s="202"/>
    </row>
    <row r="200" ht="18" customHeight="1" spans="1:33">
      <c r="A200" s="110"/>
      <c r="B200" s="102">
        <v>15</v>
      </c>
      <c r="C200" s="103" t="s">
        <v>32</v>
      </c>
      <c r="D200" s="103" t="s">
        <v>33</v>
      </c>
      <c r="E200" s="299"/>
      <c r="F200" s="147" t="str">
        <f t="shared" si="141"/>
        <v>水磨石</v>
      </c>
      <c r="G200" s="302">
        <f>2.8*19.6</f>
        <v>54.88</v>
      </c>
      <c r="H200" s="303"/>
      <c r="I200" s="91" t="str">
        <f>IFERROR(IF(E200="",VLOOKUP(F200,价格表,2,0),(VLOOKUP(E200,IF({1,0},价格引用表!K:K,价格引用表!I:I),2,0))),"")</f>
        <v>㎡</v>
      </c>
      <c r="J200" s="147">
        <f ca="1">IF(E200="",VLOOKUP(F200,价格表,5,0),VLOOKUP(E200,INDIRECT("价格引用表!K"&amp;MATCH(D200,价格引用表!H:H,0)&amp;":L1200"),2,0))</f>
        <v>50</v>
      </c>
      <c r="K200" s="307">
        <v>1</v>
      </c>
      <c r="L200" s="147">
        <f ca="1" t="shared" si="142"/>
        <v>2744</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5"/>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5"/>
        <v>0</v>
      </c>
      <c r="Y201" s="202"/>
      <c r="Z201" s="202"/>
      <c r="AA201" s="202"/>
      <c r="AB201" s="202"/>
      <c r="AC201" s="202"/>
      <c r="AD201" s="202"/>
      <c r="AE201" s="202"/>
      <c r="AF201" s="202"/>
      <c r="AG201" s="202"/>
    </row>
    <row r="202" ht="18" customHeight="1" spans="1:33">
      <c r="A202" s="110"/>
      <c r="B202" s="102">
        <v>17</v>
      </c>
      <c r="C202" s="103" t="s">
        <v>32</v>
      </c>
      <c r="D202" s="103" t="s">
        <v>335</v>
      </c>
      <c r="E202" s="299"/>
      <c r="F202" s="147" t="str">
        <f t="shared" si="141"/>
        <v>压力水罐</v>
      </c>
      <c r="G202" s="302">
        <v>1</v>
      </c>
      <c r="H202" s="303"/>
      <c r="I202" s="91" t="str">
        <f>IFERROR(IF(E202="",VLOOKUP(F202,价格表,2,0),(VLOOKUP(E202,IF({1,0},价格引用表!K:K,价格引用表!I:I),2,0))),"")</f>
        <v>套</v>
      </c>
      <c r="J202" s="147">
        <f ca="1">IF(E202="",VLOOKUP(F202,价格表,5,0),VLOOKUP(E202,INDIRECT("价格引用表!K"&amp;MATCH(D202,价格引用表!H:H,0)&amp;":L1200"),2,0))</f>
        <v>800</v>
      </c>
      <c r="K202" s="307">
        <v>1</v>
      </c>
      <c r="L202" s="147">
        <f ca="1" t="shared" si="142"/>
        <v>800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5"/>
        <v>0</v>
      </c>
      <c r="Y202" s="202"/>
      <c r="Z202" s="202"/>
      <c r="AA202" s="202"/>
      <c r="AB202" s="202"/>
      <c r="AC202" s="202"/>
      <c r="AD202" s="202"/>
      <c r="AE202" s="202"/>
      <c r="AF202" s="202"/>
      <c r="AG202" s="202"/>
    </row>
    <row r="203" ht="18" customHeight="1" spans="1:24">
      <c r="A203" s="110"/>
      <c r="B203" s="102">
        <v>18</v>
      </c>
      <c r="C203" s="103" t="s">
        <v>32</v>
      </c>
      <c r="D203" s="103" t="s">
        <v>312</v>
      </c>
      <c r="E203" s="299"/>
      <c r="F203" s="147" t="str">
        <f t="shared" si="141"/>
        <v>塑料水箱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5"/>
        <v>0</v>
      </c>
    </row>
    <row r="204" ht="18" customHeight="1" spans="1:24">
      <c r="A204" s="110"/>
      <c r="B204" s="102">
        <v>19</v>
      </c>
      <c r="C204" s="103" t="s">
        <v>32</v>
      </c>
      <c r="D204" s="103" t="s">
        <v>313</v>
      </c>
      <c r="E204" s="299"/>
      <c r="F204" s="147" t="str">
        <f t="shared" si="141"/>
        <v>不锈钢水箱</v>
      </c>
      <c r="G204" s="302">
        <v>1</v>
      </c>
      <c r="H204" s="303"/>
      <c r="I204" s="91" t="str">
        <f>IFERROR(IF(E204="",VLOOKUP(F204,价格表,2,0),(VLOOKUP(E204,IF({1,0},价格引用表!K:K,价格引用表!I:I),2,0))),"")</f>
        <v>个</v>
      </c>
      <c r="J204" s="147">
        <f ca="1">IF(E204="",VLOOKUP(F204,价格表,5,0),VLOOKUP(E204,INDIRECT("价格引用表!K"&amp;MATCH(D204,价格引用表!H:H,0)&amp;":L1200"),2,0))</f>
        <v>600</v>
      </c>
      <c r="K204" s="307">
        <v>1</v>
      </c>
      <c r="L204" s="147">
        <f ca="1" t="shared" si="142"/>
        <v>600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5"/>
        <v>0</v>
      </c>
    </row>
    <row r="205" ht="18" customHeight="1" spans="1:24">
      <c r="A205" s="110"/>
      <c r="B205" s="102">
        <v>20</v>
      </c>
      <c r="C205" s="103" t="s">
        <v>32</v>
      </c>
      <c r="D205" s="103" t="s">
        <v>295</v>
      </c>
      <c r="E205" s="299"/>
      <c r="F205" s="147" t="str">
        <f t="shared" si="141"/>
        <v>窝</v>
      </c>
      <c r="G205" s="302">
        <v>1</v>
      </c>
      <c r="H205" s="303"/>
      <c r="I205" s="91" t="str">
        <f>IFERROR(IF(E205="",VLOOKUP(F205,价格表,2,0),(VLOOKUP(E205,IF({1,0},价格引用表!K:K,价格引用表!I:I),2,0))),"")</f>
        <v>个</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5"/>
        <v>0</v>
      </c>
    </row>
    <row r="206" ht="18" customHeight="1" spans="1:24">
      <c r="A206" s="110"/>
      <c r="B206" s="102">
        <v>21</v>
      </c>
      <c r="C206" s="103" t="s">
        <v>32</v>
      </c>
      <c r="D206" s="103" t="s">
        <v>244</v>
      </c>
      <c r="E206" s="299"/>
      <c r="F206" s="147" t="str">
        <f t="shared" si="141"/>
        <v>水泥地面</v>
      </c>
      <c r="G206" s="302">
        <f>3.5*8.2</f>
        <v>28.7</v>
      </c>
      <c r="H206" s="303"/>
      <c r="I206" s="91" t="str">
        <f>IFERROR(IF(E206="",VLOOKUP(F206,价格表,2,0),(VLOOKUP(E206,IF({1,0},价格引用表!K:K,价格引用表!I:I),2,0))),"")</f>
        <v>㎡</v>
      </c>
      <c r="J206" s="147">
        <f ca="1">IF(E206="",VLOOKUP(F206,价格表,5,0),VLOOKUP(E206,INDIRECT("价格引用表!K"&amp;MATCH(D206,价格引用表!H:H,0)&amp;":L1200"),2,0))</f>
        <v>50</v>
      </c>
      <c r="K206" s="307">
        <v>1</v>
      </c>
      <c r="L206" s="147">
        <f ca="1" t="shared" si="142"/>
        <v>1435</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5"/>
        <v>0</v>
      </c>
    </row>
    <row r="207" ht="18" customHeight="1" spans="1:24">
      <c r="A207" s="110"/>
      <c r="B207" s="102">
        <v>22</v>
      </c>
      <c r="C207" s="103" t="s">
        <v>34</v>
      </c>
      <c r="D207" s="103" t="s">
        <v>339</v>
      </c>
      <c r="E207" s="299" t="s">
        <v>408</v>
      </c>
      <c r="F207" s="147" t="str">
        <f t="shared" si="141"/>
        <v>果树</v>
      </c>
      <c r="G207" s="302">
        <v>2</v>
      </c>
      <c r="H207" s="303"/>
      <c r="I207" s="91" t="str">
        <f>IFERROR(IF(E207="",VLOOKUP(F207,价格表,2,0),(VLOOKUP(E207,IF({1,0},价格引用表!K:K,价格引用表!I:I),2,0))),"")</f>
        <v>棵</v>
      </c>
      <c r="J207" s="147">
        <f ca="1">IF(E207="",VLOOKUP(F207,价格表,5,0),VLOOKUP(E207,INDIRECT("价格引用表!K"&amp;MATCH(D207,价格引用表!H:H,0)&amp;":L1200"),2,0))</f>
        <v>1150</v>
      </c>
      <c r="K207" s="307">
        <v>1</v>
      </c>
      <c r="L207" s="147">
        <f ca="1" t="shared" si="142"/>
        <v>2300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5"/>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5"/>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5"/>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5"/>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5"/>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5"/>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5"/>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5"/>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5"/>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5"/>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5"/>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5"/>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104781</v>
      </c>
      <c r="W219" s="329"/>
      <c r="X219" s="328"/>
    </row>
    <row r="220" ht="42" customHeight="1" spans="1:24">
      <c r="A220" s="405" t="s">
        <v>1021</v>
      </c>
      <c r="B220" s="314"/>
      <c r="C220" s="314"/>
      <c r="D220" s="314"/>
      <c r="E220" s="315"/>
      <c r="F220" s="316" t="e">
        <f ca="1">N220+U220</f>
        <v>#N/A</v>
      </c>
      <c r="G220" s="316"/>
      <c r="H220" s="316"/>
      <c r="I220" s="316"/>
      <c r="J220" s="406" t="s">
        <v>937</v>
      </c>
      <c r="K220" s="320"/>
      <c r="L220" s="320"/>
      <c r="M220" s="320"/>
      <c r="N220" s="316" t="e">
        <f>E28</f>
        <v>#N/A</v>
      </c>
      <c r="O220" s="316"/>
      <c r="P220" s="316"/>
      <c r="Q220" s="316"/>
      <c r="R220" s="406" t="s">
        <v>1022</v>
      </c>
      <c r="S220" s="320"/>
      <c r="T220" s="320"/>
      <c r="U220" s="316">
        <f ca="1">V219</f>
        <v>104781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0201015-01-01-0010-Z1</v>
      </c>
      <c r="C3" s="36"/>
      <c r="D3" s="36"/>
      <c r="E3" s="37" t="str">
        <f>输机表!U2&amp;输机表!Y2</f>
        <v>康正（容城县）2024评字第7号-午方北庄村1-10</v>
      </c>
      <c r="F3" s="37"/>
      <c r="G3" s="37"/>
      <c r="H3" s="37"/>
    </row>
    <row r="4" ht="16.5" customHeight="1" spans="1:8">
      <c r="A4" s="38" t="s">
        <v>943</v>
      </c>
      <c r="B4" s="39" t="str">
        <f>输机表!D2</f>
        <v>张占英</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196.68</v>
      </c>
      <c r="C7" s="50">
        <f ca="1">IF(COUNTIF(输机表!$C$4:$C$27,K7&amp;"*")=0,IFERROR(VLOOKUP(K7,房体结构,23,0),""),ROUND(SUMIF(输机表!$C$4:$C$27,K7&amp;"*",输机表!$Z$4:$Z$27)/B7,0))</f>
        <v>1393</v>
      </c>
      <c r="D7" s="50">
        <f ca="1">IFERROR(ROUND(C7*B7,0),"")</f>
        <v>273975</v>
      </c>
      <c r="E7" s="50" t="str">
        <f>IF(COUNTIF(输机表!$C$4:$C$27,L7&amp;"*")&gt;0,L7,IFERROR(VLOOKUP(L7,房体结构,1,0),""))</f>
        <v>F2</v>
      </c>
      <c r="F7" s="51">
        <f ca="1">IF(COUNTIF(输机表!$C$4:$C$27,L7&amp;"*")=0,IFERROR(VLOOKUP(L7,房体结构,17,0),""),SUMIF(输机表!$C$4:$C$27,L7&amp;"*",输机表!$S$4:$S$7))</f>
        <v>70.61</v>
      </c>
      <c r="G7" s="50">
        <f ca="1">IF(COUNTIF(输机表!$C$4:$C$27,L7&amp;"*")=0,IFERROR(VLOOKUP(L7,房体结构,23,0),""),ROUND(SUMIF(输机表!$C$4:$C$27,L7&amp;"*",输机表!$Z$4:$Z$27)/F7,0))</f>
        <v>1295</v>
      </c>
      <c r="H7" s="50">
        <f ca="1">IFERROR(ROUND(G7*F7,0),"")</f>
        <v>91440</v>
      </c>
      <c r="K7" s="69" t="s">
        <v>1029</v>
      </c>
      <c r="L7" s="69" t="s">
        <v>908</v>
      </c>
      <c r="M7" s="70" t="s">
        <v>1030</v>
      </c>
      <c r="N7">
        <f ca="1">SUMIFS(B7:B11,A7:A11,"F*")+SUMIFS(F7:F11,E7:E11,"F*")</f>
        <v>267.29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955</v>
      </c>
      <c r="B12" s="48"/>
      <c r="C12" s="52">
        <f ca="1">SUM(B7:B11)+SUM(F7:F11)</f>
        <v>267.29</v>
      </c>
      <c r="D12" s="53"/>
      <c r="E12" s="54" t="s">
        <v>956</v>
      </c>
      <c r="F12" s="54"/>
      <c r="G12" s="55">
        <f ca="1">SUM(D7:D11)+SUM(H7:H11)</f>
        <v>365415</v>
      </c>
      <c r="H12" s="56"/>
      <c r="M12" s="71"/>
    </row>
    <row r="13" ht="21.75" customHeight="1" spans="1:13">
      <c r="A13" s="36" t="s">
        <v>957</v>
      </c>
      <c r="B13" s="36"/>
      <c r="C13" s="36"/>
      <c r="D13" s="36"/>
      <c r="E13" s="36"/>
      <c r="F13" s="36"/>
      <c r="G13" s="36"/>
      <c r="H13" s="36"/>
      <c r="M13" s="71"/>
    </row>
    <row r="14" ht="28.8" spans="1:13">
      <c r="A14" s="57" t="s">
        <v>958</v>
      </c>
      <c r="B14" s="57" t="s">
        <v>939</v>
      </c>
      <c r="C14" s="57" t="s">
        <v>6</v>
      </c>
      <c r="D14" s="57" t="s">
        <v>959</v>
      </c>
      <c r="E14" s="57" t="s">
        <v>958</v>
      </c>
      <c r="F14" s="57" t="s">
        <v>939</v>
      </c>
      <c r="G14" s="57" t="s">
        <v>6</v>
      </c>
      <c r="H14" s="57" t="s">
        <v>959</v>
      </c>
      <c r="M14" s="71"/>
    </row>
    <row r="15" ht="17.25" customHeight="1" spans="1:13">
      <c r="A15" s="58" t="str">
        <f ca="1" t="shared" ref="A15:A41" si="2">IFERROR(VLOOKUP(K15,附属物位置,4,0),"")</f>
        <v>大门</v>
      </c>
      <c r="B15" s="58">
        <f ca="1" t="shared" ref="B15:B41" si="3">IF(A15="","",SUMIF(附属物名称,A15,附属物数量))</f>
        <v>13.6</v>
      </c>
      <c r="C15" s="58" t="str">
        <f ca="1" t="shared" ref="C15:C26" si="4">IFERROR(VLOOKUP(K15,附属物位置,6,0),"")</f>
        <v>㎡</v>
      </c>
      <c r="D15" s="59">
        <f ca="1" t="shared" ref="D15:D26" si="5">IF(A15="","",SUMIF(附属物名称,A15,附属物金额))</f>
        <v>4080</v>
      </c>
      <c r="E15" s="59" t="str">
        <f ca="1" t="shared" ref="E15:E26" si="6">IFERROR(VLOOKUP(L15,附属物位置,4,0),"")</f>
        <v>砖墙</v>
      </c>
      <c r="F15" s="58">
        <f ca="1" t="shared" ref="F15:F40" si="7">IF(E15="","",SUMIF(附属物名称,E15,附属物数量))</f>
        <v>181.8</v>
      </c>
      <c r="G15" s="58" t="str">
        <f ca="1" t="shared" ref="G15:G26" si="8">IFERROR(VLOOKUP(L15,附属物位置,6,0),"")</f>
        <v>㎡</v>
      </c>
      <c r="H15" s="59">
        <f ca="1" t="shared" ref="H15:H26" si="9">IF(E15="","",SUMIF(附属物名称,E15,附属物金额))</f>
        <v>33799</v>
      </c>
      <c r="K15" s="72">
        <v>1</v>
      </c>
      <c r="L15" s="72">
        <v>2</v>
      </c>
      <c r="M15" s="71"/>
    </row>
    <row r="16" ht="17.25" customHeight="1" spans="1:13">
      <c r="A16" s="58" t="str">
        <f ca="1" t="shared" si="2"/>
        <v>广场砖、彩砖地面</v>
      </c>
      <c r="B16" s="58">
        <f ca="1" t="shared" si="3"/>
        <v>351.12</v>
      </c>
      <c r="C16" s="58" t="str">
        <f ca="1" t="shared" si="4"/>
        <v>㎡</v>
      </c>
      <c r="D16" s="59">
        <f ca="1" t="shared" si="5"/>
        <v>21067</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5</v>
      </c>
      <c r="G17" s="58" t="str">
        <f ca="1" t="shared" si="8"/>
        <v>台</v>
      </c>
      <c r="H17" s="59">
        <f ca="1" t="shared" si="9"/>
        <v>2000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7</v>
      </c>
      <c r="G18" s="58" t="str">
        <f ca="1" t="shared" si="8"/>
        <v>个</v>
      </c>
      <c r="H18" s="59">
        <f ca="1" t="shared" si="9"/>
        <v>1400</v>
      </c>
      <c r="K18" s="72">
        <v>7</v>
      </c>
      <c r="L18" s="72">
        <v>8</v>
      </c>
      <c r="M18" s="71"/>
    </row>
    <row r="19" ht="17.25" customHeight="1" spans="1:13">
      <c r="A19" s="58" t="str">
        <f ca="1" t="shared" si="2"/>
        <v>台阶</v>
      </c>
      <c r="B19" s="58">
        <f ca="1" t="shared" si="3"/>
        <v>2.88</v>
      </c>
      <c r="C19" s="58" t="str">
        <f ca="1" t="shared" si="4"/>
        <v>㎡</v>
      </c>
      <c r="D19" s="59">
        <f ca="1" t="shared" si="5"/>
        <v>1008</v>
      </c>
      <c r="E19" s="59" t="str">
        <f ca="1" t="shared" si="6"/>
        <v>灶台</v>
      </c>
      <c r="F19" s="58">
        <f ca="1" t="shared" si="7"/>
        <v>1</v>
      </c>
      <c r="G19" s="58" t="str">
        <f ca="1" t="shared" si="8"/>
        <v>个</v>
      </c>
      <c r="H19" s="59">
        <f ca="1" t="shared" si="9"/>
        <v>300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水磨石</v>
      </c>
      <c r="F20" s="58">
        <f ca="1" t="shared" si="7"/>
        <v>91.28</v>
      </c>
      <c r="G20" s="58" t="str">
        <f ca="1" t="shared" si="8"/>
        <v>㎡</v>
      </c>
      <c r="H20" s="59">
        <f ca="1" t="shared" si="9"/>
        <v>4564</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压力水罐</v>
      </c>
      <c r="F21" s="58">
        <f ca="1" t="shared" si="7"/>
        <v>1</v>
      </c>
      <c r="G21" s="58" t="str">
        <f ca="1" t="shared" si="8"/>
        <v>套</v>
      </c>
      <c r="H21" s="59">
        <f ca="1" t="shared" si="9"/>
        <v>800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不锈钢水箱</v>
      </c>
      <c r="F22" s="58">
        <f ca="1" t="shared" si="7"/>
        <v>1</v>
      </c>
      <c r="G22" s="58" t="str">
        <f ca="1" t="shared" si="8"/>
        <v>个</v>
      </c>
      <c r="H22" s="59">
        <f ca="1" t="shared" si="9"/>
        <v>600</v>
      </c>
      <c r="K22" s="72">
        <v>15</v>
      </c>
      <c r="L22" s="72">
        <v>16</v>
      </c>
      <c r="M22" s="71"/>
    </row>
    <row r="23" ht="17.25" customHeight="1" spans="1:13">
      <c r="A23" s="58" t="str">
        <f ca="1" t="shared" si="2"/>
        <v>窝</v>
      </c>
      <c r="B23" s="58">
        <f ca="1" t="shared" si="3"/>
        <v>1</v>
      </c>
      <c r="C23" s="58" t="str">
        <f ca="1" t="shared" si="4"/>
        <v>个</v>
      </c>
      <c r="D23" s="59">
        <f ca="1" t="shared" si="5"/>
        <v>150</v>
      </c>
      <c r="E23" s="59" t="str">
        <f ca="1" t="shared" si="6"/>
        <v>水泥地面</v>
      </c>
      <c r="F23" s="58">
        <f ca="1" t="shared" si="7"/>
        <v>28.7</v>
      </c>
      <c r="G23" s="58" t="str">
        <f ca="1" t="shared" si="8"/>
        <v>㎡</v>
      </c>
      <c r="H23" s="59">
        <f ca="1" t="shared" si="9"/>
        <v>1435</v>
      </c>
      <c r="K23" s="72">
        <v>17</v>
      </c>
      <c r="L23" s="72">
        <v>18</v>
      </c>
      <c r="M23" s="71"/>
    </row>
    <row r="24" ht="17.25" customHeight="1" spans="1:13">
      <c r="A24" s="58" t="str">
        <f ca="1" t="shared" si="2"/>
        <v>果树</v>
      </c>
      <c r="B24" s="58">
        <f ca="1" t="shared" si="3"/>
        <v>2</v>
      </c>
      <c r="C24" s="58" t="str">
        <f ca="1" t="shared" si="4"/>
        <v>棵</v>
      </c>
      <c r="D24" s="59">
        <f ca="1" t="shared" si="5"/>
        <v>2300</v>
      </c>
      <c r="E24" s="59" t="str">
        <f ca="1" t="shared" si="6"/>
        <v>砖混门楼</v>
      </c>
      <c r="F24" s="58">
        <f ca="1" t="shared" si="7"/>
        <v>1</v>
      </c>
      <c r="G24" s="58" t="str">
        <f ca="1" t="shared" si="8"/>
        <v>座</v>
      </c>
      <c r="H24" s="59">
        <f ca="1" t="shared" si="9"/>
        <v>7025</v>
      </c>
      <c r="K24" s="72">
        <v>19</v>
      </c>
      <c r="L24" s="72">
        <v>20</v>
      </c>
      <c r="M24" s="71"/>
    </row>
    <row r="25" ht="17.25" customHeight="1" spans="1:13">
      <c r="A25" s="58" t="str">
        <f ca="1" t="shared" si="2"/>
        <v>棚1</v>
      </c>
      <c r="B25" s="58">
        <f ca="1" t="shared" si="3"/>
        <v>38.1</v>
      </c>
      <c r="C25" s="58" t="str">
        <f ca="1" t="shared" si="4"/>
        <v>㎡</v>
      </c>
      <c r="D25" s="59">
        <f ca="1" t="shared" si="5"/>
        <v>2066</v>
      </c>
      <c r="E25" s="59" t="str">
        <f ca="1" t="shared" si="6"/>
        <v>棚2</v>
      </c>
      <c r="F25" s="58">
        <f ca="1" t="shared" si="7"/>
        <v>71.02</v>
      </c>
      <c r="G25" s="58" t="str">
        <f ca="1" t="shared" si="8"/>
        <v>㎡</v>
      </c>
      <c r="H25" s="59">
        <f ca="1" t="shared" si="9"/>
        <v>2711</v>
      </c>
      <c r="K25" s="72">
        <v>21</v>
      </c>
      <c r="L25" s="72">
        <v>22</v>
      </c>
      <c r="M25" s="71"/>
    </row>
    <row r="26" ht="17.25" customHeight="1" spans="1:13">
      <c r="A26" s="58" t="str">
        <f ca="1" t="shared" si="2"/>
        <v>棚3</v>
      </c>
      <c r="B26" s="58">
        <f ca="1" t="shared" si="3"/>
        <v>41.98</v>
      </c>
      <c r="C26" s="58" t="str">
        <f ca="1" t="shared" si="4"/>
        <v>㎡</v>
      </c>
      <c r="D26" s="59">
        <f ca="1" t="shared" si="5"/>
        <v>10876</v>
      </c>
      <c r="E26" s="59" t="str">
        <f ca="1" t="shared" si="6"/>
        <v>渗水井</v>
      </c>
      <c r="F26" s="58">
        <f ca="1" t="shared" si="7"/>
        <v>2</v>
      </c>
      <c r="G26" s="58" t="str">
        <f ca="1" t="shared" si="8"/>
        <v>个</v>
      </c>
      <c r="H26" s="59">
        <f ca="1" t="shared" si="9"/>
        <v>1200</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104781</v>
      </c>
      <c r="H41" s="61"/>
      <c r="K41" s="72">
        <v>53</v>
      </c>
      <c r="M41" s="71"/>
    </row>
    <row r="42" ht="17.25" customHeight="1" spans="1:8">
      <c r="A42" s="60" t="s">
        <v>963</v>
      </c>
      <c r="B42" s="61"/>
      <c r="C42" s="62">
        <f ca="1">G41+G12</f>
        <v>470196</v>
      </c>
      <c r="D42" s="61"/>
      <c r="E42" s="63" t="s">
        <v>964</v>
      </c>
      <c r="F42" s="64" t="str">
        <f ca="1">TEXT(C42,"[DBnum2]")&amp;"元整"</f>
        <v>肆拾柒万零壹佰玖拾陆元整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康正（容城县）2024评字第7号-午方北庄村1-10</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1041</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张占英</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267.29</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470196</v>
      </c>
      <c r="H26" s="15"/>
      <c r="I26" s="15"/>
      <c r="J26" s="15"/>
      <c r="K26" s="15"/>
      <c r="L26" s="15"/>
      <c r="M26" s="15"/>
      <c r="N26" s="15"/>
      <c r="O26" s="15"/>
      <c r="P26" s="15"/>
      <c r="Q26" s="15"/>
    </row>
    <row r="27" spans="1:17">
      <c r="A27" s="9" t="s">
        <v>996</v>
      </c>
      <c r="B27" s="9"/>
      <c r="C27" s="9"/>
      <c r="D27" s="9" t="str">
        <f ca="1">结果通知单!F42</f>
        <v>肆拾柒万零壹佰玖拾陆元整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1042</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1043</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1044</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2024-11-20T07:10:25Z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